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navbrasilgovbr.sharepoint.com/teams/DACC/Documentos Compartilhados/CCLI/LICITAÇÕES/2026/1 - PREGÕES ELETRÔNICOS/90024 - VIGILÂNCIA ARM. DNME/02 - PUBLICAÇÃO/Documentos/"/>
    </mc:Choice>
  </mc:AlternateContent>
  <xr:revisionPtr revIDLastSave="142" documentId="8_{097F5854-7AE7-4DB5-9A6A-F66C7466A683}" xr6:coauthVersionLast="47" xr6:coauthVersionMax="47" xr10:uidLastSave="{8783B683-8BF9-43B6-8D4C-47EA10997757}"/>
  <bookViews>
    <workbookView xWindow="-21720" yWindow="-120" windowWidth="21840" windowHeight="13020" xr2:uid="{E8E52970-DB7D-44B0-A491-D77F97909A84}"/>
  </bookViews>
  <sheets>
    <sheet name="RESUMO" sheetId="1" r:id="rId1"/>
    <sheet name="CUSTOS DE MÃO DE OBRA" sheetId="2" r:id="rId2"/>
    <sheet name="CUSTOS DE MÃO DE OBRA (COND.)" sheetId="10" r:id="rId3"/>
    <sheet name="NOTAS EXPLICATIVAS" sheetId="11" state="hidden" r:id="rId4"/>
    <sheet name="UNIFORMES-EPI's" sheetId="6" r:id="rId5"/>
    <sheet name="MATERIAIS-EQUIPAMENTOS 2" sheetId="8" r:id="rId6"/>
  </sheets>
  <definedNames>
    <definedName name="ADM">#REF!</definedName>
    <definedName name="_xlnm.Print_Area" localSheetId="3">'NOTAS EXPLICATIVAS'!$B$1:$G$128</definedName>
    <definedName name="LUCR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0" l="1"/>
  <c r="H87" i="10"/>
  <c r="H104" i="2" l="1"/>
  <c r="H87" i="2"/>
  <c r="I78" i="2"/>
  <c r="J70" i="2"/>
  <c r="I70" i="2"/>
  <c r="H58" i="2"/>
  <c r="H103" i="2" l="1"/>
  <c r="J30" i="10" l="1"/>
  <c r="I30" i="10"/>
  <c r="I63" i="2"/>
  <c r="J30" i="2"/>
  <c r="I30" i="2"/>
  <c r="G12" i="1"/>
  <c r="G11" i="1"/>
  <c r="G9" i="1"/>
  <c r="G10" i="1"/>
  <c r="G12" i="6" a="1"/>
  <c r="E107" i="11"/>
  <c r="G21" i="8" a="1"/>
  <c r="G22" i="8" a="1"/>
  <c r="G23" i="8" a="1"/>
  <c r="G18" i="8" a="1"/>
  <c r="G19" i="8" a="1"/>
  <c r="G20" i="8" a="1"/>
  <c r="G21" i="6" a="1"/>
  <c r="G20" i="6" a="1"/>
  <c r="I33" i="10" l="1"/>
  <c r="I33" i="2"/>
  <c r="I96" i="2" l="1"/>
  <c r="J33" i="2"/>
  <c r="D26" i="11"/>
  <c r="D27" i="11" s="1"/>
  <c r="D28" i="11"/>
  <c r="D45" i="11"/>
  <c r="D62" i="11"/>
  <c r="D63" i="11" s="1"/>
  <c r="D64" i="11"/>
  <c r="D65" i="11"/>
  <c r="D66" i="11"/>
  <c r="D70" i="11" s="1"/>
  <c r="D68" i="11"/>
  <c r="D69" i="11"/>
  <c r="D81" i="11"/>
  <c r="D88" i="11" s="1"/>
  <c r="D82" i="11"/>
  <c r="D83" i="11"/>
  <c r="D84" i="11"/>
  <c r="D85" i="11"/>
  <c r="D86" i="11"/>
  <c r="D120" i="11"/>
  <c r="D119" i="11" s="1"/>
  <c r="D67" i="11" l="1"/>
  <c r="D29" i="11"/>
  <c r="D72" i="11"/>
  <c r="D71" i="11"/>
  <c r="D89" i="11"/>
  <c r="D90" i="11" s="1"/>
  <c r="D91" i="11" l="1"/>
  <c r="D92" i="11" s="1"/>
  <c r="H137" i="10" l="1"/>
  <c r="J83" i="10"/>
  <c r="I64" i="10"/>
  <c r="J63" i="10"/>
  <c r="I63" i="10"/>
  <c r="I70" i="10" s="1"/>
  <c r="H58" i="10"/>
  <c r="I101" i="10"/>
  <c r="J110" i="10" l="1"/>
  <c r="I110" i="10"/>
  <c r="I42" i="10"/>
  <c r="J42" i="10"/>
  <c r="J40" i="10"/>
  <c r="I40" i="10"/>
  <c r="J41" i="10"/>
  <c r="I41" i="10"/>
  <c r="H103" i="10"/>
  <c r="H104" i="10" s="1"/>
  <c r="H105" i="10" s="1"/>
  <c r="I77" i="10"/>
  <c r="I52" i="10"/>
  <c r="I53" i="10"/>
  <c r="I54" i="10"/>
  <c r="I99" i="10"/>
  <c r="I98" i="10"/>
  <c r="I97" i="10"/>
  <c r="I85" i="10"/>
  <c r="I86" i="10"/>
  <c r="I83" i="10"/>
  <c r="I100" i="10"/>
  <c r="I50" i="10"/>
  <c r="I96" i="10"/>
  <c r="I55" i="10"/>
  <c r="J64" i="10"/>
  <c r="J70" i="10" s="1"/>
  <c r="I56" i="10"/>
  <c r="I51" i="10"/>
  <c r="I57" i="10"/>
  <c r="I142" i="10"/>
  <c r="H43" i="10"/>
  <c r="H44" i="10" s="1"/>
  <c r="J44" i="10" s="1"/>
  <c r="I103" i="10" l="1"/>
  <c r="J77" i="10"/>
  <c r="J100" i="10"/>
  <c r="J101" i="10"/>
  <c r="J50" i="10"/>
  <c r="J96" i="10"/>
  <c r="J86" i="10"/>
  <c r="J56" i="10"/>
  <c r="J57" i="10"/>
  <c r="J97" i="10"/>
  <c r="J142" i="10"/>
  <c r="J98" i="10"/>
  <c r="J51" i="10"/>
  <c r="J52" i="10"/>
  <c r="J85" i="10"/>
  <c r="J99" i="10"/>
  <c r="J54" i="10"/>
  <c r="J53" i="10"/>
  <c r="J55" i="10"/>
  <c r="I44" i="10"/>
  <c r="H45" i="10"/>
  <c r="I43" i="10"/>
  <c r="J87" i="10"/>
  <c r="I87" i="10"/>
  <c r="H89" i="10"/>
  <c r="J88" i="10"/>
  <c r="I88" i="10"/>
  <c r="J84" i="10"/>
  <c r="I84" i="10"/>
  <c r="I58" i="10"/>
  <c r="I76" i="10" s="1"/>
  <c r="I89" i="10" l="1"/>
  <c r="I144" i="10" s="1"/>
  <c r="J89" i="10"/>
  <c r="J144" i="10" s="1"/>
  <c r="J103" i="10"/>
  <c r="J43" i="10"/>
  <c r="J45" i="10" s="1"/>
  <c r="J75" i="10" s="1"/>
  <c r="J58" i="10"/>
  <c r="J76" i="10" s="1"/>
  <c r="I45" i="10"/>
  <c r="I75" i="10" s="1"/>
  <c r="I78" i="10" s="1"/>
  <c r="J78" i="10" l="1"/>
  <c r="J143" i="10" s="1"/>
  <c r="I104" i="10"/>
  <c r="J104" i="10"/>
  <c r="I143" i="10"/>
  <c r="J105" i="10" l="1"/>
  <c r="J116" i="10" s="1"/>
  <c r="I105" i="10"/>
  <c r="I116" i="10" s="1"/>
  <c r="I64" i="2"/>
  <c r="H137" i="2"/>
  <c r="G7" i="8" a="1"/>
  <c r="G8" i="8" a="1"/>
  <c r="G9" i="8" a="1"/>
  <c r="G10" i="8" a="1"/>
  <c r="G14" i="8" a="1"/>
  <c r="G16" i="8" a="1"/>
  <c r="G12" i="8" a="1"/>
  <c r="G11" i="8" a="1"/>
  <c r="G5" i="8" a="1"/>
  <c r="B16" i="8"/>
  <c r="B18" i="8" s="1"/>
  <c r="B19" i="8" s="1"/>
  <c r="B20" i="8" s="1"/>
  <c r="B21" i="8" s="1"/>
  <c r="B22" i="8" s="1"/>
  <c r="B23" i="8" s="1"/>
  <c r="G15" i="8" a="1"/>
  <c r="G13" i="8" a="1"/>
  <c r="G6" i="8" a="1"/>
  <c r="G4" i="8" a="1"/>
  <c r="G18" i="6" a="1"/>
  <c r="G19" i="6" a="1"/>
  <c r="G14" i="6" a="1"/>
  <c r="B19" i="6"/>
  <c r="B20" i="6" s="1"/>
  <c r="B21" i="6" s="1"/>
  <c r="G16" i="6" a="1"/>
  <c r="G15" i="6" a="1"/>
  <c r="G13" i="6" a="1"/>
  <c r="G11" i="6" a="1"/>
  <c r="G10" i="6" a="1"/>
  <c r="G9" i="6" a="1"/>
  <c r="G8" i="6" a="1"/>
  <c r="G7" i="6" a="1"/>
  <c r="G6" i="6" a="1"/>
  <c r="G5" i="6" a="1"/>
  <c r="G4" i="6" a="1"/>
  <c r="J64" i="2" l="1"/>
  <c r="J63" i="2"/>
  <c r="I77" i="2" l="1"/>
  <c r="I142" i="2" l="1"/>
  <c r="I50" i="2"/>
  <c r="I101" i="2"/>
  <c r="I57" i="2"/>
  <c r="I56" i="2"/>
  <c r="I53" i="2"/>
  <c r="I52" i="2"/>
  <c r="I51" i="2"/>
  <c r="I55" i="2"/>
  <c r="I54" i="2"/>
  <c r="I58" i="2" l="1"/>
  <c r="I76" i="2" s="1"/>
  <c r="I86" i="2" l="1"/>
  <c r="I85" i="2"/>
  <c r="I41" i="2"/>
  <c r="I100" i="2" l="1"/>
  <c r="I99" i="2"/>
  <c r="I97" i="2"/>
  <c r="I98" i="2"/>
  <c r="I103" i="2" l="1"/>
  <c r="J41" i="2"/>
  <c r="J50" i="2"/>
  <c r="J101" i="2"/>
  <c r="I83" i="2"/>
  <c r="I84" i="2"/>
  <c r="J100" i="2"/>
  <c r="J98" i="2"/>
  <c r="J97" i="2"/>
  <c r="J99" i="2"/>
  <c r="J85" i="2" l="1"/>
  <c r="J57" i="2"/>
  <c r="I42" i="2" l="1"/>
  <c r="J42" i="2"/>
  <c r="I88" i="2"/>
  <c r="J40" i="2" l="1"/>
  <c r="J96" i="2"/>
  <c r="J103" i="2" s="1"/>
  <c r="J142" i="2"/>
  <c r="I110" i="2" l="1"/>
  <c r="J110" i="2"/>
  <c r="I40" i="2"/>
  <c r="I43" i="2" s="1"/>
  <c r="J43" i="2"/>
  <c r="H43" i="2"/>
  <c r="H44" i="2" s="1"/>
  <c r="J86" i="2"/>
  <c r="J83" i="2"/>
  <c r="J84" i="2"/>
  <c r="J88" i="2"/>
  <c r="J77" i="2"/>
  <c r="J51" i="2"/>
  <c r="J52" i="2"/>
  <c r="J53" i="2"/>
  <c r="J54" i="2"/>
  <c r="J55" i="2"/>
  <c r="J56" i="2"/>
  <c r="J58" i="2" l="1"/>
  <c r="I104" i="2"/>
  <c r="J104" i="2"/>
  <c r="I44" i="2"/>
  <c r="J44" i="2"/>
  <c r="J45" i="2" s="1"/>
  <c r="I105" i="2"/>
  <c r="I116" i="2" s="1"/>
  <c r="H105" i="2"/>
  <c r="I87" i="2"/>
  <c r="H89" i="2"/>
  <c r="H45" i="2"/>
  <c r="J87" i="2"/>
  <c r="I45" i="2" l="1"/>
  <c r="I75" i="2" s="1"/>
  <c r="I143" i="2" s="1"/>
  <c r="I89" i="2"/>
  <c r="I144" i="2" s="1"/>
  <c r="J89" i="2"/>
  <c r="J144" i="2" s="1"/>
  <c r="J76" i="2"/>
  <c r="J105" i="2"/>
  <c r="J116" i="2" s="1"/>
  <c r="J75" i="2" l="1"/>
  <c r="J78" i="2" s="1"/>
  <c r="J143" i="2" l="1"/>
  <c r="J111" i="10"/>
  <c r="J117" i="10" s="1"/>
  <c r="J118" i="10" s="1"/>
  <c r="J145" i="10" s="1"/>
  <c r="I111" i="2" l="1"/>
  <c r="I117" i="2" s="1"/>
  <c r="I118" i="2" s="1"/>
  <c r="I145" i="2" s="1"/>
  <c r="I111" i="10"/>
  <c r="I117" i="10" s="1"/>
  <c r="I118" i="10" s="1"/>
  <c r="I145" i="10" s="1"/>
  <c r="G23" i="8" l="1"/>
  <c r="F23" i="8" s="1"/>
  <c r="G22" i="8"/>
  <c r="F22" i="8" s="1"/>
  <c r="G21" i="8"/>
  <c r="F21" i="8" s="1"/>
  <c r="G20" i="8"/>
  <c r="F20" i="8" s="1"/>
  <c r="G19" i="8"/>
  <c r="F19" i="8" s="1"/>
  <c r="G18" i="8"/>
  <c r="G16" i="8"/>
  <c r="F16" i="8" s="1"/>
  <c r="G15" i="8"/>
  <c r="F15" i="8" s="1"/>
  <c r="G14" i="8"/>
  <c r="F14" i="8" s="1"/>
  <c r="G13" i="8"/>
  <c r="F13" i="8" s="1"/>
  <c r="G12" i="8"/>
  <c r="F12" i="8" s="1"/>
  <c r="G11" i="8"/>
  <c r="F11" i="8" s="1"/>
  <c r="G10" i="8"/>
  <c r="F10" i="8" s="1"/>
  <c r="G9" i="8"/>
  <c r="F9" i="8" s="1"/>
  <c r="G8" i="8"/>
  <c r="F8" i="8" s="1"/>
  <c r="G7" i="8"/>
  <c r="F7" i="8" s="1"/>
  <c r="G6" i="8"/>
  <c r="F6" i="8" s="1"/>
  <c r="G5" i="8"/>
  <c r="F5" i="8" s="1"/>
  <c r="G4" i="8"/>
  <c r="G21" i="6"/>
  <c r="F21" i="6" s="1"/>
  <c r="G20" i="6"/>
  <c r="F20" i="6" s="1"/>
  <c r="G19" i="6"/>
  <c r="F19" i="6" s="1"/>
  <c r="G18" i="6"/>
  <c r="G16" i="6"/>
  <c r="F16" i="6" s="1"/>
  <c r="G15" i="6"/>
  <c r="F15" i="6" s="1"/>
  <c r="G14" i="6"/>
  <c r="F14" i="6" s="1"/>
  <c r="G13" i="6"/>
  <c r="F13" i="6" s="1"/>
  <c r="G12" i="6"/>
  <c r="F12" i="6" s="1"/>
  <c r="G11" i="6"/>
  <c r="F11" i="6" s="1"/>
  <c r="G10" i="6"/>
  <c r="F10" i="6" s="1"/>
  <c r="G9" i="6"/>
  <c r="F9" i="6" s="1"/>
  <c r="G8" i="6"/>
  <c r="F8" i="6" s="1"/>
  <c r="G7" i="6"/>
  <c r="F7" i="6" s="1"/>
  <c r="G6" i="6"/>
  <c r="F6" i="6" s="1"/>
  <c r="G5" i="6"/>
  <c r="F5" i="6" s="1"/>
  <c r="G4" i="6"/>
  <c r="F18" i="8" l="1"/>
  <c r="F24" i="8" s="1"/>
  <c r="G24" i="8"/>
  <c r="G25" i="8"/>
  <c r="G17" i="8"/>
  <c r="F4" i="8"/>
  <c r="F18" i="6"/>
  <c r="F22" i="6" s="1"/>
  <c r="G22" i="6"/>
  <c r="G23" i="6"/>
  <c r="G17" i="6"/>
  <c r="F4" i="6"/>
  <c r="F25" i="8" l="1"/>
  <c r="F17" i="8"/>
  <c r="E29" i="8" s="1"/>
  <c r="F23" i="6"/>
  <c r="F17" i="6"/>
  <c r="J124" i="2" l="1"/>
  <c r="I124" i="2"/>
  <c r="E30" i="8"/>
  <c r="I123" i="2"/>
  <c r="J123" i="2"/>
  <c r="J123" i="10"/>
  <c r="I123" i="10"/>
  <c r="I126" i="2" l="1"/>
  <c r="I146" i="2" s="1"/>
  <c r="I147" i="2" s="1"/>
  <c r="I131" i="2" s="1"/>
  <c r="I132" i="2" s="1"/>
  <c r="J124" i="10"/>
  <c r="J126" i="10" s="1"/>
  <c r="J146" i="10" s="1"/>
  <c r="J147" i="10" s="1"/>
  <c r="J131" i="10" s="1"/>
  <c r="I124" i="10"/>
  <c r="I126" i="10" s="1"/>
  <c r="I146" i="10" s="1"/>
  <c r="I147" i="10" s="1"/>
  <c r="I131" i="10" s="1"/>
  <c r="J111" i="2"/>
  <c r="J117" i="2" s="1"/>
  <c r="J118" i="2" s="1"/>
  <c r="J145" i="2" s="1"/>
  <c r="J126" i="2"/>
  <c r="J146" i="2" s="1"/>
  <c r="J147" i="2" l="1"/>
  <c r="J131" i="2" s="1"/>
  <c r="I132" i="10"/>
  <c r="I135" i="10" s="1"/>
  <c r="J132" i="10"/>
  <c r="I135" i="2" l="1"/>
  <c r="I136" i="2"/>
  <c r="I134" i="2"/>
  <c r="I134" i="10"/>
  <c r="I136" i="10"/>
  <c r="J132" i="2"/>
  <c r="J136" i="2" s="1"/>
  <c r="J135" i="10"/>
  <c r="J134" i="10"/>
  <c r="J136" i="10"/>
  <c r="I137" i="2" l="1"/>
  <c r="I148" i="2" s="1"/>
  <c r="I149" i="2" s="1"/>
  <c r="H9" i="1" s="1"/>
  <c r="I9" i="1" s="1"/>
  <c r="I137" i="10"/>
  <c r="I148" i="10" s="1"/>
  <c r="I149" i="10" s="1"/>
  <c r="H11" i="1" s="1"/>
  <c r="I11" i="1" s="1"/>
  <c r="J134" i="2"/>
  <c r="J135" i="2"/>
  <c r="J137" i="2" s="1"/>
  <c r="J148" i="2" s="1"/>
  <c r="J149" i="2" s="1"/>
  <c r="H10" i="1" s="1"/>
  <c r="I10" i="1" s="1"/>
  <c r="J137" i="10"/>
  <c r="J148" i="10" s="1"/>
  <c r="J149" i="10" s="1"/>
  <c r="H12" i="1" s="1"/>
  <c r="I12" i="1" s="1"/>
  <c r="I13" i="1" l="1"/>
  <c r="H13" i="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<sst xmlns="http://schemas.openxmlformats.org/spreadsheetml/2006/main" count="883" uniqueCount="384">
  <si>
    <t>ANEXO I</t>
  </si>
  <si>
    <t>PLANILHA ESTIMATIVA DE CUSTOS E FORMAÇÃO DE PREÇOS</t>
  </si>
  <si>
    <t>DESCRIÇÃO</t>
  </si>
  <si>
    <t>QUANTIDADE DE POSTOS</t>
  </si>
  <si>
    <t>QUANTIDADE DE FUNCIONÁRIOS POR POSTOS</t>
  </si>
  <si>
    <t>VALOR MENSAL</t>
  </si>
  <si>
    <t>VALOR TOTAL
30 MESES</t>
  </si>
  <si>
    <t>TOTAL</t>
  </si>
  <si>
    <t xml:space="preserve">Planilha Estimativa de Custos de Formação de Preços </t>
  </si>
  <si>
    <t>PLANILHA DE CUSTOS E FORMAÇÃO DE PREÇOS</t>
  </si>
  <si>
    <t>MODELO PARA A CONSOLIDAÇÃO E APRESENTAÇÃO DE PROPOSTAS</t>
  </si>
  <si>
    <t>DISCRIMINAÇÃO DOS SERVIÇOS (DADOS REFERENTE À CONTRATAÇÃO)</t>
  </si>
  <si>
    <t>Data de apresentação da proposta (dia/mês/ano)</t>
  </si>
  <si>
    <t>-</t>
  </si>
  <si>
    <t>Município/UF:</t>
  </si>
  <si>
    <t>Ano, Acordo, Convenção ou Sentença Normativa em Dissídio Coletivo:</t>
  </si>
  <si>
    <t>Nº de meses de execução contratual:</t>
  </si>
  <si>
    <t>30 meses</t>
  </si>
  <si>
    <t>Tipo de Serviço:</t>
  </si>
  <si>
    <t>Unidade de Medida:</t>
  </si>
  <si>
    <t>Posto</t>
  </si>
  <si>
    <t>MÃO DE OBRA VINCULADA À EXECUÇÃO CONTRATUAL</t>
  </si>
  <si>
    <t>Dados complementares para composição dos custos referente à mão de obra</t>
  </si>
  <si>
    <t>Classificação Brasileira de Ocupações (CBO):</t>
  </si>
  <si>
    <t>5173-30</t>
  </si>
  <si>
    <t>Salário Normativo da categoria profissional:</t>
  </si>
  <si>
    <t>Categoria profissional (vinculada à execução contratual):</t>
  </si>
  <si>
    <t>Data base da categoria (dia/mês/ano):</t>
  </si>
  <si>
    <t>Módulo 1 - Composição da Remuneração</t>
  </si>
  <si>
    <t>Profissional</t>
  </si>
  <si>
    <t>Composição da Remuneração</t>
  </si>
  <si>
    <t>Salário Mínimo</t>
  </si>
  <si>
    <t>Percentual (%)</t>
  </si>
  <si>
    <t>Valor (R$)</t>
  </si>
  <si>
    <t>A</t>
  </si>
  <si>
    <t>Salário-base</t>
  </si>
  <si>
    <t>B</t>
  </si>
  <si>
    <t>Adicional de Periculosidade</t>
  </si>
  <si>
    <t>C</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</si>
  <si>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</si>
  <si>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</si>
  <si>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</si>
  <si>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</si>
  <si>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</si>
  <si>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</si>
  <si>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t>
  </si>
  <si>
    <t>Adicional de Férias</t>
  </si>
  <si>
    <t>Subtotal</t>
  </si>
  <si>
    <t>D</t>
  </si>
  <si>
    <t>Incidência do Submódulo 2.2 sobre 13º Salario e Adicional de Férias.</t>
  </si>
  <si>
    <t>Submódulo 2.2 - Encargos Previdenciários (GPS), Fundo de Garantia por Tempo de Serviço (FGTS) e outras contribuições.</t>
  </si>
  <si>
    <t>2.2</t>
  </si>
  <si>
    <t>GPS, FGTS e outras contribuições</t>
  </si>
  <si>
    <t>INSS</t>
  </si>
  <si>
    <t>Salário Educação</t>
  </si>
  <si>
    <t>GILL/RAT</t>
  </si>
  <si>
    <t>SESC ou SESI</t>
  </si>
  <si>
    <t>E</t>
  </si>
  <si>
    <t>SENAI - SENAC</t>
  </si>
  <si>
    <t>F</t>
  </si>
  <si>
    <t>SEBRAE</t>
  </si>
  <si>
    <t>G</t>
  </si>
  <si>
    <t>INCRA</t>
  </si>
  <si>
    <t>H</t>
  </si>
  <si>
    <t>FGTS</t>
  </si>
  <si>
    <t xml:space="preserve">Total </t>
  </si>
  <si>
    <t>Submódulo 2.3 - Benefícios Mensais e Diários.</t>
  </si>
  <si>
    <t>2.3</t>
  </si>
  <si>
    <t>Benefícios Mensais e Diários</t>
  </si>
  <si>
    <t>Valor unitário</t>
  </si>
  <si>
    <t>Qtd de dias</t>
  </si>
  <si>
    <t>% de desconto</t>
  </si>
  <si>
    <t>Outros (especificar)</t>
  </si>
  <si>
    <t>Quadro-Resumo do Módulo 2 - Encargos e Benefícios anuais, mensais e diários</t>
  </si>
  <si>
    <t>Encargos e Benefícios Anuais, Mensais e Diários</t>
  </si>
  <si>
    <t>13º (décimo terceiro) Salário e Adicional de Férias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</si>
  <si>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</si>
  <si>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</si>
  <si>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</si>
  <si>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</si>
  <si>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</si>
  <si>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</si>
  <si>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</si>
  <si>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</si>
  <si>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</si>
  <si>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Submódulo 4.1 - Substituto nas Ausências Legais</t>
  </si>
  <si>
    <t>4.1</t>
  </si>
  <si>
    <t>Substituto nas Ausências Legais</t>
  </si>
  <si>
    <t>Submódulo 4.2 - Substituto na Intrajornada</t>
  </si>
  <si>
    <t>4.2</t>
  </si>
  <si>
    <t>Substituto na Intrajornada</t>
  </si>
  <si>
    <t>Substituto na cobertura de Intervalo para repouso ou alimentação</t>
  </si>
  <si>
    <t>Quadro-Resumo do Módulo 4 -Custo de Reposição do Profissional Ausente</t>
  </si>
  <si>
    <t>Custo de Reposição do Profissional Ausente</t>
  </si>
  <si>
    <t>Módulo 5 - Insumos Diversos</t>
  </si>
  <si>
    <t>Insumos Diversos</t>
  </si>
  <si>
    <t>Uniformes e EPI’s</t>
  </si>
  <si>
    <t>Materiais e equipamentos</t>
  </si>
  <si>
    <t>Módulo 6 - Custos Indiretos, Tributos e Lucro</t>
  </si>
  <si>
    <t>Custos Indiretos, Tributos e Lucro</t>
  </si>
  <si>
    <t>Custos Indiretos</t>
  </si>
  <si>
    <t>Lucro</t>
  </si>
  <si>
    <t>Tributos</t>
  </si>
  <si>
    <t>PIS</t>
  </si>
  <si>
    <t>COFINS</t>
  </si>
  <si>
    <t>C.2. Tributos Municipais – ISS</t>
  </si>
  <si>
    <t>2. QUADRO-RESUMO DO CUSTO POR EMPREGADO</t>
  </si>
  <si>
    <t>Mão de obra vinculada à execução contratual (valor por empregado)</t>
  </si>
  <si>
    <t>Subtotal (A + B +C+ D+E)</t>
  </si>
  <si>
    <t>Módulo 6 – Custos Indiretos, Tributos e Lucro</t>
  </si>
  <si>
    <t xml:space="preserve">Valor Total por Empregado </t>
  </si>
  <si>
    <t>Memória de Cálculo</t>
  </si>
  <si>
    <t>Fundamento Legal</t>
  </si>
  <si>
    <t>Substituto na cobertura de Intervalo para repouso ou alimentação¹</t>
  </si>
  <si>
    <t>((um profissional ÷ quantidade de horas trabalhadas no mês) x quantidade de horas de intervalo x quantidade de dias) /quantidade de meses no ano</t>
  </si>
  <si>
    <t>Art. 71 da CLT</t>
  </si>
  <si>
    <t>¹Para fins do cálculo, utilizou-se a quantidade de 180 horas no mês</t>
  </si>
  <si>
    <t>UNIFORMES/EPI's - POR FUNCIONÁRIO</t>
  </si>
  <si>
    <t>Item</t>
  </si>
  <si>
    <t>Descrição</t>
  </si>
  <si>
    <t>Valor unitário R$</t>
  </si>
  <si>
    <t xml:space="preserve">Quantidade </t>
  </si>
  <si>
    <t>Valor Mensal</t>
  </si>
  <si>
    <t>Valor Global (30 meses)</t>
  </si>
  <si>
    <t>Periodicidade</t>
  </si>
  <si>
    <t>Calça tática</t>
  </si>
  <si>
    <t>Anual</t>
  </si>
  <si>
    <t>Camisa de manga curta, em malha de algodão</t>
  </si>
  <si>
    <t>Semestral</t>
  </si>
  <si>
    <t>Camisas de manga comprida, em malha de algodão</t>
  </si>
  <si>
    <t>Camisa tipo gandola</t>
  </si>
  <si>
    <t>Cinto de nylon</t>
  </si>
  <si>
    <t>Cinto de guarnição</t>
  </si>
  <si>
    <t>Coturno (par)</t>
  </si>
  <si>
    <t>Meia de algodão (par)</t>
  </si>
  <si>
    <t>Quepes ou boné com emblema</t>
  </si>
  <si>
    <t>Jaqueta de frio ou japona</t>
  </si>
  <si>
    <t>Capa de chuva</t>
  </si>
  <si>
    <t>Crachá</t>
  </si>
  <si>
    <t>VALOR TOTAL</t>
  </si>
  <si>
    <t>Livro de ocorrência</t>
  </si>
  <si>
    <t>Rádio comunicador – tipo HT</t>
  </si>
  <si>
    <t>Cassetete</t>
  </si>
  <si>
    <t>Porta Cassetete</t>
  </si>
  <si>
    <t>Fiel</t>
  </si>
  <si>
    <t>Lanterna led recarregável</t>
  </si>
  <si>
    <t>Bastão de vigilância (kit bastão de ronda)</t>
  </si>
  <si>
    <t>Apito com fiel</t>
  </si>
  <si>
    <t>Vigilância armada</t>
  </si>
  <si>
    <t>Trienal</t>
  </si>
  <si>
    <t>Bienal</t>
  </si>
  <si>
    <t xml:space="preserve">Revólver calibre 38 </t>
  </si>
  <si>
    <t xml:space="preserve">Munição calibre 38 </t>
  </si>
  <si>
    <t>Quinquenal</t>
  </si>
  <si>
    <t xml:space="preserve">Colete balístico nível II </t>
  </si>
  <si>
    <t xml:space="preserve">Capa p/ colete balístico </t>
  </si>
  <si>
    <t xml:space="preserve">Binóculo de alta resolução </t>
  </si>
  <si>
    <t>QUANTITATIVO TOTAL VIGILANTES
(12x36)</t>
  </si>
  <si>
    <t>Vigilante Armado Diurno, escala 12x36, de 07 às 19h</t>
  </si>
  <si>
    <t>Vigilante Armado Noturno, escala 12x36, de 19 às 07h</t>
  </si>
  <si>
    <t>Vigilante Armado Diurno</t>
  </si>
  <si>
    <t>Vigilante Patrimonial</t>
  </si>
  <si>
    <t xml:space="preserve">Adicional Noturno </t>
  </si>
  <si>
    <t>Adicional de Hora Noturna Reduzida</t>
  </si>
  <si>
    <t>Adicional Noturno</t>
  </si>
  <si>
    <r>
      <rPr>
        <vertAlign val="superscript"/>
        <sz val="9"/>
        <rFont val="Arial"/>
        <family val="2"/>
      </rPr>
      <t>(3) </t>
    </r>
    <r>
      <rPr>
        <sz val="9"/>
        <rFont val="Arial"/>
        <family val="2"/>
      </rPr>
      <t>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6).</t>
    </r>
  </si>
  <si>
    <r>
      <rPr>
        <vertAlign val="superscript"/>
        <sz val="9"/>
        <rFont val="Arial"/>
        <family val="2"/>
      </rPr>
      <t xml:space="preserve">(2)  </t>
    </r>
    <r>
      <rPr>
        <sz val="9"/>
        <rFont val="Arial"/>
        <family val="2"/>
      </rPr>
      <t>As licitantes devem elaborar sua proposta e, por conseguinte, sua planilha com base no regime de tributação ao qual estará submetida durante a execução do contrato conforme Acórdão TCU-Plenário n. 2.647/2009.</t>
    </r>
  </si>
  <si>
    <r>
      <rPr>
        <vertAlign val="superscript"/>
        <sz val="9"/>
        <rFont val="Arial"/>
        <family val="2"/>
      </rPr>
      <t>(1)</t>
    </r>
    <r>
      <rPr>
        <sz val="9"/>
        <rFont val="Arial"/>
        <family val="2"/>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</si>
  <si>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t xml:space="preserve">Outros tributos (especificar) </t>
  </si>
  <si>
    <t>C.4</t>
  </si>
  <si>
    <r>
      <t xml:space="preserve">CPRB </t>
    </r>
    <r>
      <rPr>
        <sz val="8"/>
        <rFont val="Arial"/>
        <family val="2"/>
      </rPr>
      <t>(3)</t>
    </r>
  </si>
  <si>
    <t>C.3</t>
  </si>
  <si>
    <t xml:space="preserve">Tributos Municipais (ISS) - Código do Serviço: XX.XX </t>
  </si>
  <si>
    <t>C.2</t>
  </si>
  <si>
    <r>
      <rPr>
        <b/>
        <sz val="9"/>
        <rFont val="Arial"/>
        <family val="2"/>
      </rPr>
      <t>P1</t>
    </r>
    <r>
      <rPr>
        <sz val="9"/>
        <rFont val="Arial"/>
        <family val="2"/>
      </rPr>
      <t xml:space="preserve"> = (P0 em reais) x (% do C.1 ou C.2 ou C.3 ou C.4) / (1 - % do C) </t>
    </r>
  </si>
  <si>
    <r>
      <rPr>
        <b/>
        <sz val="9"/>
        <rFont val="Arial"/>
        <family val="2"/>
      </rPr>
      <t>P0</t>
    </r>
    <r>
      <rPr>
        <sz val="9"/>
        <rFont val="Arial"/>
        <family val="2"/>
      </rPr>
      <t xml:space="preserve"> = Módudo 1 + Módulo 2 + Módulo 3 + Módulo 4 + Módulo 5 + Módulo 6A + Módulo 6B (em reais)</t>
    </r>
  </si>
  <si>
    <t xml:space="preserve">Tributos Federais </t>
  </si>
  <si>
    <t>C.1</t>
  </si>
  <si>
    <r>
      <t xml:space="preserve">Tributos </t>
    </r>
    <r>
      <rPr>
        <vertAlign val="superscript"/>
        <sz val="9"/>
        <rFont val="Arial"/>
        <family val="2"/>
      </rPr>
      <t>(2)</t>
    </r>
    <r>
      <rPr>
        <sz val="9"/>
        <rFont val="Arial"/>
        <family val="2"/>
      </rPr>
      <t xml:space="preserve"> (C.1 + C.2 + C.3 + C.4)</t>
    </r>
  </si>
  <si>
    <t>(Módudo1 + Módulo2 + Módulo3 + Módulo4 + Módulo5 + Custos indiretos) x 10%</t>
  </si>
  <si>
    <r>
      <t>Lucro</t>
    </r>
    <r>
      <rPr>
        <vertAlign val="superscript"/>
        <sz val="9"/>
        <rFont val="Arial"/>
        <family val="2"/>
      </rPr>
      <t xml:space="preserve">(1) </t>
    </r>
  </si>
  <si>
    <t>(Módudo1 + Módulo2 + Módulo3 + Módulo4 + Módulo5) x 5%</t>
  </si>
  <si>
    <r>
      <t>Custos Indiretos (Despesas Opercionais e Adm.)</t>
    </r>
    <r>
      <rPr>
        <vertAlign val="superscript"/>
        <sz val="9"/>
        <rFont val="Arial"/>
        <family val="2"/>
      </rPr>
      <t>(1)</t>
    </r>
  </si>
  <si>
    <t>Memória de cálculo</t>
  </si>
  <si>
    <t>%</t>
  </si>
  <si>
    <t>Módulo 6 - Custos Indiretos e Tributos</t>
  </si>
  <si>
    <t>Materiais depreciáveis</t>
  </si>
  <si>
    <t>Outros materiais não depreciáveis</t>
  </si>
  <si>
    <t>Equipamentos de Proteção Individual - EPI</t>
  </si>
  <si>
    <t xml:space="preserve">Uniformes </t>
  </si>
  <si>
    <t>Fundamento</t>
  </si>
  <si>
    <r>
      <rPr>
        <vertAlign val="superscript"/>
        <sz val="9"/>
        <rFont val="Arial"/>
        <family val="2"/>
      </rPr>
      <t>(7)</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t>
    </r>
  </si>
  <si>
    <r>
      <rPr>
        <vertAlign val="superscript"/>
        <sz val="9"/>
        <rFont val="Arial"/>
        <family val="2"/>
      </rPr>
      <t xml:space="preserve">(6) </t>
    </r>
    <r>
      <rPr>
        <sz val="9"/>
        <rFont val="Arial"/>
        <family val="2"/>
      </rPr>
      <t>Estimativa de 5 (cinco) dias de licença doença por ano.</t>
    </r>
  </si>
  <si>
    <t>Busque os dados referentes ao Distrito Federal na coluna "Quantidade".</t>
  </si>
  <si>
    <t>Clique aqui para consultar o Anuário Estatístico da Previdência Social - AEPS</t>
  </si>
  <si>
    <t>Selecione: "Empregados" - "Por Área Geográfica e Sexo" - Filtros "Ano = 2022" - "Área Geográfica = 5 - Centro Oeste" - UF" = Distrito Federal" - "Sexo = Feminino".</t>
  </si>
  <si>
    <t>Clique aqui para consultar o Painel de Informações da RAIS de 2021</t>
  </si>
  <si>
    <r>
      <rPr>
        <b/>
        <u/>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6 (seis) meses de licença por ano (base do % de ocorrências): (6 meses de licença) ÷ (12 meses) x 100 = 50%</t>
    </r>
  </si>
  <si>
    <r>
      <rPr>
        <b/>
        <u/>
        <sz val="9"/>
        <rFont val="Arial"/>
        <family val="2"/>
      </rPr>
      <t>Número Estimado de Ocorrências:</t>
    </r>
    <r>
      <rPr>
        <sz val="9"/>
        <rFont val="Arial"/>
        <family val="2"/>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</si>
  <si>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Arial"/>
        <family val="2"/>
      </rPr>
      <t>Custo Efetivo de Afastamento Maternidade:</t>
    </r>
    <r>
      <rPr>
        <sz val="9"/>
        <rFont val="Arial"/>
        <family val="2"/>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</si>
  <si>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vertAlign val="superscript"/>
        <sz val="9"/>
        <rFont val="Arial"/>
        <family val="2"/>
      </rPr>
      <t>(5)</t>
    </r>
    <r>
      <rPr>
        <sz val="9"/>
        <rFont val="Arial"/>
        <family val="2"/>
      </rPr>
      <t xml:space="preserve"> Custo Estimado com licença maternidade = Custo Efetivo de Afastamento Maternidade x Número Estimado de Ocorrências x Rateio do Custo durante um ano</t>
    </r>
  </si>
  <si>
    <r>
      <rPr>
        <vertAlign val="superscript"/>
        <sz val="9"/>
        <rFont val="Arial"/>
        <family val="2"/>
      </rPr>
      <t>(4)</t>
    </r>
    <r>
      <rPr>
        <sz val="9"/>
        <rFont val="Arial"/>
        <family val="2"/>
      </rPr>
      <t xml:space="preserve"> Estimativa de 30 (trinta) dias de ausência por acidente de trabalho por ano, para 0,78% (setenta e oito décimos por cento) dos empregados.</t>
    </r>
  </si>
  <si>
    <r>
      <rPr>
        <vertAlign val="superscript"/>
        <sz val="9"/>
        <rFont val="Arial"/>
        <family val="2"/>
      </rPr>
      <t>(3)</t>
    </r>
    <r>
      <rPr>
        <sz val="9"/>
        <rFont val="Arial"/>
        <family val="2"/>
      </rPr>
      <t xml:space="preserve"> Estimativa de 1,5% (um inteiro e cinco décimos por cento) dos empregados usufruindo 5 (cinco) dias da licença paternidade por ano.</t>
    </r>
  </si>
  <si>
    <r>
      <rPr>
        <vertAlign val="superscript"/>
        <sz val="9"/>
        <rFont val="Arial"/>
        <family val="2"/>
      </rPr>
      <t>(2)</t>
    </r>
    <r>
      <rPr>
        <sz val="9"/>
        <rFont val="Arial"/>
        <family val="2"/>
      </rPr>
      <t xml:space="preserve"> Estimativa de 03 (três) ausências legais por ano. </t>
    </r>
  </si>
  <si>
    <r>
      <rPr>
        <vertAlign val="superscript"/>
        <sz val="9"/>
        <rFont val="Arial"/>
        <family val="2"/>
      </rPr>
      <t xml:space="preserve">(1)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</si>
  <si>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t>Total do custo de reposição do profissional ausente</t>
  </si>
  <si>
    <t>(0,3680 x 0,1370) x 100 = 5,04%</t>
  </si>
  <si>
    <t>Incidência do Submódulo 2.2 sobre custo de reposição</t>
  </si>
  <si>
    <t>I</t>
  </si>
  <si>
    <t>Subtotal antes da incidência do Submódulo 2.2 sobre custo de reposição</t>
  </si>
  <si>
    <t>(0,1163-0,0099) x [(1/12)+(1/12)+(1/12 x 1/3)] x 100 = 2,07%</t>
  </si>
  <si>
    <r>
      <t xml:space="preserve">Proporcional de Férias, 1/3 Férias e 13ª Salário sobre custo de reposição (exceto licença maternidade) </t>
    </r>
    <r>
      <rPr>
        <b/>
        <vertAlign val="superscript"/>
        <sz val="9"/>
        <rFont val="Arial"/>
        <family val="2"/>
      </rPr>
      <t>(7)</t>
    </r>
  </si>
  <si>
    <t xml:space="preserve">Subtotal antes da incidência de Proporcional de Férias, 1/3 e 13º Salário sobre custo de reposição </t>
  </si>
  <si>
    <t>Art.131 , inciso III, da CLT - Art. 476 da CLT - Art. 6º, §1º, alínea "f", da Lei n. 605, de 1949.</t>
  </si>
  <si>
    <t>((5/30) /12) x 100) ≅ 1,39%</t>
  </si>
  <si>
    <r>
      <t xml:space="preserve">Substituição na cobertura de Ausência por Doença </t>
    </r>
    <r>
      <rPr>
        <b/>
        <vertAlign val="superscript"/>
        <sz val="9"/>
        <rFont val="Arial"/>
        <family val="2"/>
      </rPr>
      <t>(6)</t>
    </r>
  </si>
  <si>
    <t>Art. 7º inc. XVIII, CF/ Lei 8.213/1991 / Lei 11770/2008 / Lei n. 13.527/2016.</t>
  </si>
  <si>
    <t>(0,1111) x (0,1781) x (0,5) x (100) ≅ 0,99%</t>
  </si>
  <si>
    <r>
      <t xml:space="preserve">Substituto na cobertura de Afastamento Maternidade </t>
    </r>
    <r>
      <rPr>
        <b/>
        <vertAlign val="superscript"/>
        <sz val="9"/>
        <rFont val="Arial"/>
        <family val="2"/>
      </rPr>
      <t>(5)</t>
    </r>
  </si>
  <si>
    <t>Decreto n. 3.048/1999 / Art. 131 da CLT / MP. 664/2014</t>
  </si>
  <si>
    <t>(((30/30) /12) x 0,0078 x 100) ≅ 0,07%</t>
  </si>
  <si>
    <r>
      <t xml:space="preserve">Substituto na cobertura de Ausência por Acidente de Trabalho </t>
    </r>
    <r>
      <rPr>
        <b/>
        <vertAlign val="superscript"/>
        <sz val="9"/>
        <rFont val="Arial"/>
        <family val="2"/>
      </rPr>
      <t>(4)</t>
    </r>
  </si>
  <si>
    <t>Art. 7º, inciso XIX da CF. §1º do artigo 10 do ADCT. Lei n. 13.527/2016</t>
  </si>
  <si>
    <t>(((5/30) /12) x 0,015 x 100) ≅ 0,02%</t>
  </si>
  <si>
    <r>
      <t xml:space="preserve">Substituto na cobertura de Licença-Paternidade </t>
    </r>
    <r>
      <rPr>
        <b/>
        <vertAlign val="superscript"/>
        <sz val="9"/>
        <rFont val="Arial"/>
        <family val="2"/>
      </rPr>
      <t>(3)</t>
    </r>
  </si>
  <si>
    <t>Art. 473 da CLT.</t>
  </si>
  <si>
    <t>(((3/30) /12) x 100) ≅ 0,83%</t>
  </si>
  <si>
    <r>
      <t xml:space="preserve">Substituto na cobertura de Ausências Legais </t>
    </r>
    <r>
      <rPr>
        <b/>
        <vertAlign val="superscript"/>
        <sz val="9"/>
        <rFont val="Arial"/>
        <family val="2"/>
      </rPr>
      <t>(2)</t>
    </r>
  </si>
  <si>
    <t>Art. 129 e 130 CLT. IN 5/2017 e IN 7/2018.</t>
  </si>
  <si>
    <t>((1/12) x 100) ≅ 8,33%</t>
  </si>
  <si>
    <r>
      <t xml:space="preserve">Substituto na cobertura de Férias </t>
    </r>
    <r>
      <rPr>
        <b/>
        <vertAlign val="superscript"/>
        <sz val="9"/>
        <rFont val="Arial"/>
        <family val="2"/>
      </rPr>
      <t>(1)</t>
    </r>
  </si>
  <si>
    <r>
      <rPr>
        <b/>
        <sz val="9"/>
        <rFont val="Arial"/>
        <family val="2"/>
      </rPr>
      <t>OBS:</t>
    </r>
    <r>
      <rPr>
        <sz val="9"/>
        <rFont val="Arial"/>
        <family val="2"/>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</si>
  <si>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rPr>
        <b/>
        <sz val="9"/>
        <rFont val="Arial"/>
        <family val="2"/>
      </rPr>
      <t>OBS:</t>
    </r>
    <r>
      <rPr>
        <sz val="9"/>
        <rFont val="Arial"/>
        <family val="2"/>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Arial"/>
        <family val="2"/>
      </rPr>
      <t>e contribuição socia</t>
    </r>
    <r>
      <rPr>
        <sz val="9"/>
        <rFont val="Arial"/>
        <family val="2"/>
      </rPr>
      <t>l sobre o aviso prévio indenizado e sobre o aviso prévio trabalhado".</t>
    </r>
  </si>
  <si>
    <r>
      <rPr>
        <vertAlign val="superscript"/>
        <sz val="9"/>
        <rFont val="Arial"/>
        <family val="2"/>
      </rPr>
      <t xml:space="preserve">(3) </t>
    </r>
    <r>
      <rPr>
        <sz val="9"/>
        <rFont val="Arial"/>
        <family val="2"/>
      </rPr>
      <t>Multa do FGTS do aviso prévio trabalhado: o custo do aviso prévio trabalhado é acrescido da multa do FGTS (40%) que incide sobre a alíquota do FGTS (8%) aplicada sobre o custo de referência para o aviso trabalhado.</t>
    </r>
  </si>
  <si>
    <r>
      <rPr>
        <vertAlign val="superscript"/>
        <sz val="9"/>
        <rFont val="Arial"/>
        <family val="2"/>
      </rPr>
      <t xml:space="preserve">(2) </t>
    </r>
    <r>
      <rPr>
        <sz val="9"/>
        <rFont val="Arial"/>
        <family val="2"/>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</si>
  <si>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</si>
  <si>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t>A+B+C+D.1+E.1+F</t>
  </si>
  <si>
    <t>Total da provisão para rescisão - após 12 meses de vigência</t>
  </si>
  <si>
    <t>A+B+C+D+E+F</t>
  </si>
  <si>
    <t>Total da provisão para rescisão - Primeiro ano de vigência</t>
  </si>
  <si>
    <t>Art. 18 da Lei 8.036/90, IN 05/2017, Art. 12 da Lei nº 13.932.</t>
  </si>
  <si>
    <t>((0,0194 x 0,08) x 0,4 x 100) ≅  0,06%</t>
  </si>
  <si>
    <t>Multa do FGTS sobre Aviso Prévio Trabalhado</t>
  </si>
  <si>
    <t>F.1</t>
  </si>
  <si>
    <r>
      <t xml:space="preserve">Multa do FGTS sobre Aviso Prévio Trabalhado </t>
    </r>
    <r>
      <rPr>
        <b/>
        <vertAlign val="superscript"/>
        <sz val="9"/>
        <rFont val="Arial"/>
        <family val="2"/>
      </rPr>
      <t>(3)</t>
    </r>
  </si>
  <si>
    <t>Súmula 305 TST.</t>
  </si>
  <si>
    <t>((0,3680 x 0,00194) x 100) ≅  0,07%</t>
  </si>
  <si>
    <t>Incidência de GPS, FGTS e outras contribuições sobre o Aviso Prévio Trabalhado após 12 meses de vigência</t>
  </si>
  <si>
    <t>E.1</t>
  </si>
  <si>
    <t>((0,3480 x 0,0194) x 100) ≅ 0,03%</t>
  </si>
  <si>
    <t>Incidência de GPS, FGTS e outras contribuições sobre o Aviso Prévio Trabalhado</t>
  </si>
  <si>
    <t>Lei 12.506/2011. Acórdão n. 1186/2017-TCU-Plenário</t>
  </si>
  <si>
    <t>{[(7/30) x 0,1] /12  ≅ 0,194%</t>
  </si>
  <si>
    <t>Aviso Prévio Trabalhado após 12 meses de vigência</t>
  </si>
  <si>
    <t>D.1</t>
  </si>
  <si>
    <t>Art. 7º, XXI, CF/88. Arts. 487 a 491 CLT. Lei n. 12.506/2011. Acórdãos n. 1904/2007-TCU-Plenário e n. 3006/2010-TCU-Plenário.</t>
  </si>
  <si>
    <t>{[(7/30)/12]  x 100) ≅  1,94%</t>
  </si>
  <si>
    <t>0,08 x 0,4 x 0,9 x [1 + 1/12 + 1/12 + (1/3 x 1/12)] ≅ 3,44%</t>
  </si>
  <si>
    <r>
      <t xml:space="preserve">Multa do FGTS sobre o Aviso Prévio Indenizado </t>
    </r>
    <r>
      <rPr>
        <b/>
        <vertAlign val="superscript"/>
        <sz val="9"/>
        <rFont val="Arial"/>
        <family val="2"/>
      </rPr>
      <t>(2)</t>
    </r>
  </si>
  <si>
    <t>((0,08 x 0,0042) x 100) ≅ 0,03%</t>
  </si>
  <si>
    <t>Art. 7º, XXI, CF/88; Art. 487 a 491 da CLT; Lei n. 12.506/2011.</t>
  </si>
  <si>
    <t>((0,05 x (1/12) x 100) ≅ 0,42%</t>
  </si>
  <si>
    <r>
      <t xml:space="preserve">Aviso Prévio Indenizado </t>
    </r>
    <r>
      <rPr>
        <b/>
        <vertAlign val="superscript"/>
        <sz val="9"/>
        <rFont val="Arial"/>
        <family val="2"/>
      </rPr>
      <t>(1)</t>
    </r>
  </si>
  <si>
    <r>
      <rPr>
        <vertAlign val="superscript"/>
        <sz val="9"/>
        <rFont val="Arial"/>
        <family val="2"/>
      </rPr>
      <t>(1)</t>
    </r>
    <r>
      <rPr>
        <sz val="9"/>
        <rFont val="Arial"/>
        <family val="2"/>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</si>
  <si>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t>De acordo com a CLT, CCT e Contrato.</t>
  </si>
  <si>
    <t>Assistência Funeral e Seguro de Vida</t>
  </si>
  <si>
    <t>Assistência Odontológica</t>
  </si>
  <si>
    <t>Assistência Médica</t>
  </si>
  <si>
    <t>Artigo 458, §§ 2º e 3º da CLT; Lei nº 6.321/76; Decreto nº 10.854/2021 e CCT.</t>
  </si>
  <si>
    <t>Auxílio-Alimentação</t>
  </si>
  <si>
    <t>Artigo 4º, § único, da Lei nº 7.418/85 e Decreto nº 10.854 de 2021.</t>
  </si>
  <si>
    <t>Vale-Transporte</t>
  </si>
  <si>
    <r>
      <t xml:space="preserve">Submódulo 2.3 - Benefícios Mensais e Diários </t>
    </r>
    <r>
      <rPr>
        <b/>
        <vertAlign val="superscript"/>
        <sz val="9"/>
        <rFont val="Arial"/>
        <family val="2"/>
      </rPr>
      <t>(1)</t>
    </r>
  </si>
  <si>
    <r>
      <rPr>
        <vertAlign val="superscript"/>
        <sz val="9"/>
        <rFont val="Arial"/>
        <family val="2"/>
      </rPr>
      <t>(3)</t>
    </r>
    <r>
      <rPr>
        <b/>
        <vertAlign val="superscript"/>
        <sz val="9"/>
        <rFont val="Arial"/>
        <family val="2"/>
      </rPr>
      <t xml:space="preserve">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</si>
  <si>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</si>
  <si>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</si>
  <si>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</si>
  <si>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vertAlign val="superscript"/>
        <sz val="9"/>
        <rFont val="Arial"/>
        <family val="2"/>
      </rPr>
      <t>(1)</t>
    </r>
    <r>
      <rPr>
        <sz val="9"/>
        <rFont val="Arial"/>
        <family val="2"/>
      </rPr>
      <t xml:space="preserve"> Devido a aplicação da Lei 12.546/2011 e suas alterações (Desoneração da folha de pagamento), a contribuição previdenciária patronal (INSS) poderá não ser calculada no Submódulo 2.2, sendo substituída por alíquota diferenciada de acordo com a atividade, incidindo sobre o faturamento (compondo o módulo 6).</t>
    </r>
  </si>
  <si>
    <r>
      <t xml:space="preserve">Observação: </t>
    </r>
    <r>
      <rPr>
        <sz val="9"/>
        <rFont val="Arial"/>
        <family val="2"/>
      </rPr>
      <t>Os valores dos encargos apresentados na planilha são calculados sobre os totais do Módulo 1 e Submódulo 2.1, mantendo o padrão da IN SG/MPDG n. 05/2017.</t>
    </r>
  </si>
  <si>
    <t>Total dos encargos previdenciários e FGTS</t>
  </si>
  <si>
    <t>Art. 2º, I, "a", do Decreto 4.524/2002. Solução de Consulta COSIT/RFB n.  6.013/2017.</t>
  </si>
  <si>
    <r>
      <t xml:space="preserve">PIS sobre Folha de Pagamento </t>
    </r>
    <r>
      <rPr>
        <vertAlign val="superscript"/>
        <sz val="9"/>
        <rFont val="Arial"/>
        <family val="2"/>
      </rPr>
      <t>(3)</t>
    </r>
  </si>
  <si>
    <t>Art. 15 da Lei nº 8.036/90.</t>
  </si>
  <si>
    <t>Anexo II da IN RFB n. 2.110/22; Lei n.º 7.787/89; DL n.º 1.146/70; Lei Complementar nº 11/71.</t>
  </si>
  <si>
    <t>Anexo II da IN RFB n. 2.110/22; Art. 8º, Lei n.º 8.029/90 e Lei n.º 8154/90.</t>
  </si>
  <si>
    <t>Anexo II da IN RFB n. 2.110/22; Decreto n.º 2.318/86.</t>
  </si>
  <si>
    <t>SENAI ou SENAC</t>
  </si>
  <si>
    <t>Anexo II da IN RFB n. 2.110/22; art. 30 da Lei n° 8.036/90; art. 1°da Lei n° 8.154/90; art. 240 da Constituição Federal.</t>
  </si>
  <si>
    <t>Anexo V do Regulamento da Previdência Social – RPS (Decreto n. 3.048/1999) e regras de enquadramento dispostas na Instrução Normativa RFB n. 2.110/2022 e/ou legislação superveniente. Súmula 351 do STJ.</t>
  </si>
  <si>
    <r>
      <t xml:space="preserve">GIIL/RAT = RAT (1%, 2% ou 3%) x FAP (0,5 a 2,00) </t>
    </r>
    <r>
      <rPr>
        <vertAlign val="superscript"/>
        <sz val="9"/>
        <rFont val="Arial"/>
        <family val="2"/>
      </rPr>
      <t>(2)</t>
    </r>
  </si>
  <si>
    <t>Anexo II da IN RFB n. 2.110/22; art. 3°, inciso I do Decreto n° 87.043/1982; art. 15 – Lei nº 9.424/96; art. 1º § 1º - Decreto Nº 6.003/2006; art. 212 § 5º da Constituição Federal; Súmula Nº 732 do STF.</t>
  </si>
  <si>
    <r>
      <t>Art. 22, Inciso I, da Lei nº 8.212/91.</t>
    </r>
    <r>
      <rPr>
        <b/>
        <sz val="8"/>
        <rFont val="Arial"/>
        <family val="2"/>
      </rPr>
      <t xml:space="preserve"> </t>
    </r>
    <r>
      <rPr>
        <sz val="8"/>
        <rFont val="Arial"/>
        <family val="2"/>
      </rPr>
      <t>(3) Lei 12.546/2011 e suas alterações - Contribuição Previdenciária sobre a Receita Bruta (CPRB).</t>
    </r>
  </si>
  <si>
    <r>
      <t xml:space="preserve">INSS (20% ou 0% no caso de opção pela CPRB </t>
    </r>
    <r>
      <rPr>
        <b/>
        <vertAlign val="superscript"/>
        <sz val="9"/>
        <rFont val="Arial"/>
        <family val="2"/>
      </rPr>
      <t>(1)</t>
    </r>
    <r>
      <rPr>
        <sz val="9"/>
        <rFont val="Arial"/>
        <family val="2"/>
      </rPr>
      <t>)</t>
    </r>
  </si>
  <si>
    <t>Submódulo 2.2 - Encargos Previdenciários e FGTS e Outras Contribuições</t>
  </si>
  <si>
    <r>
      <rPr>
        <vertAlign val="superscript"/>
        <sz val="9"/>
        <rFont val="Arial"/>
        <family val="2"/>
      </rPr>
      <t>(3)</t>
    </r>
    <r>
      <rPr>
        <sz val="9"/>
        <rFont val="Arial"/>
        <family val="2"/>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 
</t>
    </r>
  </si>
  <si>
    <r>
      <rPr>
        <vertAlign val="superscript"/>
        <sz val="9"/>
        <rFont val="Arial"/>
        <family val="2"/>
      </rPr>
      <t xml:space="preserve">(2) </t>
    </r>
    <r>
      <rPr>
        <sz val="9"/>
        <rFont val="Arial"/>
        <family val="2"/>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</si>
  <si>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r>
      <rPr>
        <vertAlign val="superscript"/>
        <sz val="9"/>
        <rFont val="Arial"/>
        <family val="2"/>
      </rPr>
      <t>(1)</t>
    </r>
    <r>
      <rPr>
        <sz val="9"/>
        <rFont val="Arial"/>
        <family val="2"/>
      </rPr>
      <t xml:space="preserve"> 13º Salário - Gratificação de Natal, instituída pela Lei nº 4.090, de 13 de julho de 1962. O percentual dessa rubrica pode ser obtido pelo cálculo: ((1/12) x 100) = 8,33%.</t>
    </r>
  </si>
  <si>
    <t>Total do 13º salário, férias e adicional de férias</t>
  </si>
  <si>
    <t>Art. 7º, XVII, CF/88.</t>
  </si>
  <si>
    <r>
      <t xml:space="preserve">Férias (custo não renovável) </t>
    </r>
    <r>
      <rPr>
        <b/>
        <vertAlign val="superscript"/>
        <sz val="9"/>
        <rFont val="Arial"/>
        <family val="2"/>
      </rPr>
      <t>(3)</t>
    </r>
  </si>
  <si>
    <t>((1/3) x (1/12) x 100) ≅ 2,78%</t>
  </si>
  <si>
    <r>
      <t xml:space="preserve">Adicional de Férias </t>
    </r>
    <r>
      <rPr>
        <b/>
        <vertAlign val="superscript"/>
        <sz val="9"/>
        <rFont val="Arial"/>
        <family val="2"/>
      </rPr>
      <t>(2)</t>
    </r>
  </si>
  <si>
    <t>Art. 7º, VIII, CF/88. Decreto n. 10.854, de 10 de novembro de 2021</t>
  </si>
  <si>
    <r>
      <t xml:space="preserve">13º Salário </t>
    </r>
    <r>
      <rPr>
        <b/>
        <vertAlign val="superscript"/>
        <sz val="9"/>
        <rFont val="Arial"/>
        <family val="2"/>
      </rPr>
      <t>(1)</t>
    </r>
  </si>
  <si>
    <t>Submódulo 2.1 - 13º Salário, Férias e Adicional de Férias</t>
  </si>
  <si>
    <r>
      <rPr>
        <b/>
        <u/>
        <sz val="9"/>
        <rFont val="Arial"/>
        <family val="2"/>
      </rPr>
      <t>Obs.:</t>
    </r>
    <r>
      <rPr>
        <sz val="9"/>
        <rFont val="Arial"/>
        <family val="2"/>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</si>
  <si>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r>
      <rPr>
        <b/>
        <vertAlign val="superscript"/>
        <sz val="9"/>
        <rFont val="Arial"/>
        <family val="2"/>
      </rPr>
      <t xml:space="preserve">(6) </t>
    </r>
    <r>
      <rPr>
        <b/>
        <sz val="9"/>
        <rFont val="Arial"/>
        <family val="2"/>
      </rPr>
      <t xml:space="preserve">Intervalo Intrajornada: </t>
    </r>
    <r>
      <rPr>
        <sz val="9"/>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Arial"/>
        <family val="2"/>
      </rPr>
      <t>indenizatória (não é mais base de cálculo para encargos trabalhistas)</t>
    </r>
    <r>
      <rPr>
        <sz val="9"/>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Arial"/>
        <family val="2"/>
      </rPr>
      <t>integra o salário de contribuição, para fins previdenciários.</t>
    </r>
    <r>
      <rPr>
        <sz val="9"/>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</si>
  <si>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vertAlign val="superscript"/>
        <sz val="9"/>
        <rFont val="Arial"/>
        <family val="2"/>
      </rPr>
      <t xml:space="preserve">(5) </t>
    </r>
    <r>
      <rPr>
        <b/>
        <sz val="9"/>
        <rFont val="Arial"/>
        <family val="2"/>
      </rPr>
      <t>Adicional de Feriado Trabalhado</t>
    </r>
    <r>
      <rPr>
        <sz val="9"/>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</si>
  <si>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sz val="8"/>
        <rFont val="Arial"/>
        <family val="2"/>
      </rPr>
      <t xml:space="preserve">Salário hora normal </t>
    </r>
    <r>
      <rPr>
        <sz val="8"/>
        <rFont val="Arial"/>
        <family val="2"/>
      </rPr>
      <t xml:space="preserve">= Salário ÷ 220 (conforme jornada de trabalho da categoria) </t>
    </r>
  </si>
  <si>
    <r>
      <rPr>
        <b/>
        <sz val="8"/>
        <rFont val="Arial"/>
        <family val="2"/>
      </rPr>
      <t xml:space="preserve">Salário hora de sobreaviso </t>
    </r>
    <r>
      <rPr>
        <sz val="8"/>
        <rFont val="Arial"/>
        <family val="2"/>
      </rPr>
      <t xml:space="preserve">= Salário hora normal (sem adicionais) ÷ 3. </t>
    </r>
    <r>
      <rPr>
        <b/>
        <sz val="9"/>
        <rFont val="Arial"/>
        <family val="2"/>
      </rPr>
      <t/>
    </r>
  </si>
  <si>
    <r>
      <rPr>
        <b/>
        <vertAlign val="superscript"/>
        <sz val="9"/>
        <rFont val="Arial"/>
        <family val="2"/>
      </rPr>
      <t>(4)</t>
    </r>
    <r>
      <rPr>
        <b/>
        <sz val="9"/>
        <rFont val="Arial"/>
        <family val="2"/>
      </rPr>
      <t xml:space="preserve"> Detalhamento do custo estimado do Sobreaviso:</t>
    </r>
  </si>
  <si>
    <r>
      <rPr>
        <b/>
        <vertAlign val="superscript"/>
        <sz val="9"/>
        <rFont val="Arial"/>
        <family val="2"/>
      </rPr>
      <t xml:space="preserve">(3) </t>
    </r>
    <r>
      <rPr>
        <b/>
        <sz val="9"/>
        <rFont val="Arial"/>
        <family val="2"/>
      </rPr>
      <t xml:space="preserve">Hora Extra </t>
    </r>
    <r>
      <rPr>
        <b/>
        <u/>
        <sz val="9"/>
        <rFont val="Arial"/>
        <family val="2"/>
      </rPr>
      <t>Eventual</t>
    </r>
    <r>
      <rPr>
        <sz val="9"/>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</si>
  <si>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</si>
  <si>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</si>
  <si>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t>Regras do instrumento coletivo da categoria, se houver (conforme incs. III e VIII do art. 611-A da CLT, o instrumento coletivo de trabalho tem prevalência sobre a lei). Artigo 71 da CLT. Lei 8.121/1991.</t>
  </si>
  <si>
    <t>[(Salário base + adicionais previstos em lei ou CCT, se houver) ÷ (220h - conforme jornada de trabalho da categoria)] x (1,5) x (qtde. de horas)</t>
  </si>
  <si>
    <r>
      <t xml:space="preserve">Intervalo Intrajornada </t>
    </r>
    <r>
      <rPr>
        <b/>
        <vertAlign val="superscript"/>
        <sz val="9"/>
        <rFont val="Arial"/>
        <family val="2"/>
      </rPr>
      <t>(6)</t>
    </r>
  </si>
  <si>
    <t>Somente se houver previsão em CCT/ACT, pois se considera compensado nos termos do art. 59-A da CLT.</t>
  </si>
  <si>
    <r>
      <t>[(Salário base + adicionais previstos em lei ou CCT, se houver) ÷ (220h - conforme jornada de trabalho da categoria)] x (qtde. de horas diárias - limitada a 10h, conforme Súmula 444 TST) x (qtde. de feriados x PARCELA TRABALHADA)</t>
    </r>
    <r>
      <rPr>
        <vertAlign val="superscript"/>
        <sz val="8"/>
        <rFont val="Arial"/>
        <family val="2"/>
      </rPr>
      <t>(5</t>
    </r>
    <r>
      <rPr>
        <b/>
        <vertAlign val="superscript"/>
        <sz val="8"/>
        <rFont val="Arial"/>
        <family val="2"/>
      </rPr>
      <t>)</t>
    </r>
    <r>
      <rPr>
        <sz val="8"/>
        <rFont val="Arial"/>
        <family val="2"/>
      </rPr>
      <t xml:space="preserve"> ÷ (12 meses)</t>
    </r>
  </si>
  <si>
    <t xml:space="preserve">Adicional de Feriado Trabalhado </t>
  </si>
  <si>
    <t>Regras do instrumento coletivo da categoria, se houver (conforme incs. III e VIII do art. 611-A da CLT, o instrumento coletivo de trabalho tem prevalência sobre a lei). Artigo 244 da CLT. Súmula n. 428 do TST.</t>
  </si>
  <si>
    <r>
      <t xml:space="preserve">Salário hora de sobreaviso </t>
    </r>
    <r>
      <rPr>
        <vertAlign val="superscript"/>
        <sz val="8"/>
        <rFont val="Arial"/>
        <family val="2"/>
      </rPr>
      <t>(4)</t>
    </r>
    <r>
      <rPr>
        <sz val="8"/>
        <rFont val="Arial"/>
        <family val="2"/>
      </rPr>
      <t xml:space="preserve"> x Quantitativo total de horas estimadas de sobreaviso</t>
    </r>
  </si>
  <si>
    <t>Sobreaviso</t>
  </si>
  <si>
    <t>Artigo 7º, inciso XVI, da CF/88. Artigo 59 da CLT. Súmulas 60 e 132 TST.</t>
  </si>
  <si>
    <t>[(Salário base + adicionais periculosidade/insalubridade/noturno) ÷ (220h - conforme jornada de trabalho da categoria)] x (50%) x (qtde. de hs extras)</t>
  </si>
  <si>
    <r>
      <t xml:space="preserve">Hora Extra Habitual </t>
    </r>
    <r>
      <rPr>
        <vertAlign val="superscript"/>
        <sz val="9"/>
        <rFont val="Arial"/>
        <family val="2"/>
      </rPr>
      <t>(3)</t>
    </r>
  </si>
  <si>
    <t>Artigo 73 da CLT e artigo 7º, inciso IX da CF. Súmula nº 60 do TST e OJ-SDI1-259 do TST.</t>
  </si>
  <si>
    <t>[(Salário base + adicionais periculosidade/insalubridade) ÷ (220h - conforme jornada de trabalho da categoria)] x (20%) x (qtde. de hs noturnas)</t>
  </si>
  <si>
    <t>Regras do instrumento coletivo da categoria, se houver. Artigo 189 a 192 da CLT (10%, 20% ou 40%). NR 15 do MTE. Súmula nº. 139 do TST.</t>
  </si>
  <si>
    <r>
      <t xml:space="preserve">Salário Mínimo ou Base estipulado em instrumento coletivo </t>
    </r>
    <r>
      <rPr>
        <vertAlign val="superscript"/>
        <sz val="8"/>
        <rFont val="Arial"/>
        <family val="2"/>
      </rPr>
      <t>(2)</t>
    </r>
    <r>
      <rPr>
        <sz val="8"/>
        <rFont val="Arial"/>
        <family val="2"/>
      </rPr>
      <t xml:space="preserve"> x (10%, 20% ou 40%)</t>
    </r>
  </si>
  <si>
    <t xml:space="preserve">Adicional de Insalubridade </t>
  </si>
  <si>
    <t>Súmula 132 TST. Artigo 193 a 197 da CLT. Artigo 7º, inciso XXIII da CF. NR 16 do MTE.</t>
  </si>
  <si>
    <t>Salário Base x 30%</t>
  </si>
  <si>
    <t xml:space="preserve">Adicional de Periculosidade </t>
  </si>
  <si>
    <t>Artigo 457 e 458 da CLT.</t>
  </si>
  <si>
    <r>
      <t xml:space="preserve">Salário Base </t>
    </r>
    <r>
      <rPr>
        <vertAlign val="superscript"/>
        <sz val="9"/>
        <rFont val="Arial"/>
        <family val="2"/>
      </rPr>
      <t>(1)</t>
    </r>
  </si>
  <si>
    <t>Notas Explicativas - Planilha Analítica de Custos e Formação de Preços</t>
  </si>
  <si>
    <t>Substituto na cobertura de outras ausências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</si>
  <si>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</si>
  <si>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</si>
  <si>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</si>
  <si>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</si>
  <si>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</si>
  <si>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Ausências por Doença</t>
  </si>
  <si>
    <t>Substituto na cobertura de Licença-Paternidade</t>
  </si>
  <si>
    <t>Substituto na cobertura de Ausência por Doença</t>
  </si>
  <si>
    <t>Vigilante Condutor Armado Diurno</t>
  </si>
  <si>
    <t>Vigilante Condutor Armado Noturno</t>
  </si>
  <si>
    <t xml:space="preserve">Capacete para o Condutor </t>
  </si>
  <si>
    <t xml:space="preserve">Par de luvas para Condutor </t>
  </si>
  <si>
    <t>Óculos Tático para Condutor</t>
  </si>
  <si>
    <t xml:space="preserve">Conjunto Impermeável para Condutor </t>
  </si>
  <si>
    <t>Vigilantes Condutores</t>
  </si>
  <si>
    <t>Viligantes Não Condutores</t>
  </si>
  <si>
    <t>Valor Mensal Unitário</t>
  </si>
  <si>
    <t>Categoria</t>
  </si>
  <si>
    <t>Unit.</t>
  </si>
  <si>
    <t xml:space="preserve">MATERIAIS/EQUIPAMENTOS </t>
  </si>
  <si>
    <t>Módulo 4.1 - Custo de Reposição do Profissional Ausente</t>
  </si>
  <si>
    <t>Módulo 4.1 - Custo nas Ausências Legais</t>
  </si>
  <si>
    <t>Vigilante Condutor Armado Diurno, escala 12x36, de 07 às 19h</t>
  </si>
  <si>
    <t>Vigilante Condutor Armado Noturno, escala 12x36, de 19 às 07h</t>
  </si>
  <si>
    <t xml:space="preserve">Farol rotativo tipo giroflex </t>
  </si>
  <si>
    <t>Scooter</t>
  </si>
  <si>
    <t xml:space="preserve">Dispositivo de Proteção contra Surtor (DPS) </t>
  </si>
  <si>
    <t xml:space="preserve">Bateria de Chumbo-Ácido (VRLA) Sobresalente </t>
  </si>
  <si>
    <t xml:space="preserve">Trava de Segurança tipo "U-Lock" </t>
  </si>
  <si>
    <t xml:space="preserve">Colete Refletivo </t>
  </si>
  <si>
    <t>VALOR SUBTOTAL - ITENS AO NÃO CONDUTORES</t>
  </si>
  <si>
    <t>VALOR SUBTOTAL - ITENS AOS CONDUTORES</t>
  </si>
  <si>
    <t>VALOR SUBTOTAL - ITENS AOS NÃO CONDUTORES</t>
  </si>
  <si>
    <t>Protetor Solar</t>
  </si>
  <si>
    <t>Vigilante Motorista/Motociclista</t>
  </si>
  <si>
    <t>Incidência do Submódulo 2.2 sobre 13º Salario e Adicional de Férias</t>
  </si>
  <si>
    <t>Macaé/RJ</t>
  </si>
  <si>
    <t>Vigilante Armado Noturno</t>
  </si>
  <si>
    <t xml:space="preserve">Transporte </t>
  </si>
  <si>
    <t>Auxílio-refeição/alimentação</t>
  </si>
  <si>
    <t>Auxílio Familiar ao Trabalhador</t>
  </si>
  <si>
    <t xml:space="preserve">Seguro de vida </t>
  </si>
  <si>
    <t>Transporte</t>
  </si>
  <si>
    <t xml:space="preserve">Auxílio Familiar ao Trabalhador </t>
  </si>
  <si>
    <t>Seguro de vida</t>
  </si>
  <si>
    <t>Serviços contínuos de vigilância armada, com dedicação exclusiva de mão de obra, para a Dependência da NAV Brasil em Macaé/RJ (DNME), pelo período de 30 (trinta)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</si>
</sst>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_(&quot;R$ &quot;* #,##0.00_);_(&quot;R$ &quot;* \(#,##0.00\);_(&quot;R$ &quot;* &quot;-&quot;??_);_(@_)"/>
    <numFmt numFmtId="166" formatCode="0.0%"/>
    <numFmt numFmtId="167" formatCode="0.000%"/>
  </numFmts>
  <fonts count="46" x14ac:knownFonts="1">
    <font>
      <sz val="11"/>
      <color theme="1"/>
      <name val="Calibri"/>
      <family val="2"/>
      <scheme val="minor"/>
    </font>
    <font>
      <sz val="11"/>
      <color theme="1"/>
      <name val="Calibri"/>
      <family val="2"/>
      <scheme val="minor"/>
    </font>
    <font>
      <sz val="11"/>
      <color theme="1"/>
      <name val="Times New Roman"/>
      <family val="1"/>
    </font>
    <font>
      <b/>
      <u/>
      <sz val="12"/>
      <color theme="1"/>
      <name val="Times New Roman"/>
      <family val="1"/>
    </font>
    <font>
      <b/>
      <sz val="11"/>
      <color rgb="FF000000"/>
      <name val="Calibri"/>
      <family val="2"/>
    </font>
    <font>
      <sz val="10"/>
      <color theme="1"/>
      <name val="Times New Roman"/>
      <family val="1"/>
    </font>
    <font>
      <b/>
      <sz val="11"/>
      <color theme="1"/>
      <name val="Times New Roman"/>
      <family val="1"/>
    </font>
    <font>
      <sz val="10"/>
      <color rgb="FF000000"/>
      <name val="Times New Roman"/>
      <family val="1"/>
    </font>
    <font>
      <b/>
      <sz val="11"/>
      <color rgb="FF000000"/>
      <name val="Times New Roman"/>
      <family val="1"/>
    </font>
    <font>
      <sz val="11"/>
      <color rgb="FF000000"/>
      <name val="Times New Roman"/>
      <family val="1"/>
    </font>
    <font>
      <sz val="9"/>
      <color rgb="FF000000"/>
      <name val="Times New Roman"/>
      <family val="1"/>
    </font>
    <font>
      <b/>
      <sz val="8"/>
      <color theme="0"/>
      <name val="Times New Roman"/>
      <family val="1"/>
    </font>
    <font>
      <b/>
      <sz val="11"/>
      <color theme="0"/>
      <name val="Times New Roman"/>
      <family val="1"/>
    </font>
    <font>
      <b/>
      <sz val="10"/>
      <color theme="0"/>
      <name val="Times New Roman"/>
      <family val="1"/>
    </font>
    <font>
      <b/>
      <sz val="12"/>
      <color theme="1"/>
      <name val="Times New Roman"/>
      <family val="1"/>
    </font>
    <font>
      <sz val="11"/>
      <name val="Times New Roman"/>
      <family val="1"/>
    </font>
    <font>
      <b/>
      <sz val="11"/>
      <color theme="1"/>
      <name val="Calibri"/>
      <family val="2"/>
      <scheme val="minor"/>
    </font>
    <font>
      <u/>
      <sz val="11"/>
      <color theme="10"/>
      <name val="Calibri"/>
      <family val="2"/>
      <scheme val="minor"/>
    </font>
    <font>
      <sz val="11"/>
      <color theme="1"/>
      <name val="Arial"/>
      <family val="2"/>
    </font>
    <font>
      <sz val="10"/>
      <name val="Arial"/>
      <family val="2"/>
    </font>
    <font>
      <b/>
      <sz val="10"/>
      <name val="Arial"/>
      <family val="2"/>
    </font>
    <font>
      <sz val="9"/>
      <name val="Arial"/>
      <family val="2"/>
    </font>
    <font>
      <vertAlign val="superscript"/>
      <sz val="9"/>
      <name val="Arial"/>
      <family val="2"/>
    </font>
    <font>
      <sz val="11"/>
      <color rgb="FFFF0000"/>
      <name val="Arial"/>
      <family val="2"/>
    </font>
    <font>
      <sz val="11"/>
      <color indexed="8"/>
      <name val="Calibri"/>
      <family val="2"/>
    </font>
    <font>
      <sz val="9"/>
      <color rgb="FFFF0000"/>
      <name val="Arial"/>
      <family val="2"/>
    </font>
    <font>
      <sz val="8"/>
      <name val="Arial"/>
      <family val="2"/>
    </font>
    <font>
      <sz val="11"/>
      <name val="Arial"/>
      <family val="2"/>
    </font>
    <font>
      <b/>
      <sz val="9"/>
      <name val="Arial"/>
      <family val="2"/>
    </font>
    <font>
      <vertAlign val="superscript"/>
      <sz val="9"/>
      <color rgb="FFFF0000"/>
      <name val="Arial"/>
      <family val="2"/>
    </font>
    <font>
      <u/>
      <sz val="8"/>
      <name val="Calibri"/>
      <family val="2"/>
      <scheme val="minor"/>
    </font>
    <font>
      <b/>
      <u/>
      <sz val="9"/>
      <name val="Arial"/>
      <family val="2"/>
    </font>
    <font>
      <b/>
      <vertAlign val="superscript"/>
      <sz val="9"/>
      <name val="Arial"/>
      <family val="2"/>
    </font>
    <font>
      <b/>
      <sz val="9"/>
      <color rgb="FFFF0000"/>
      <name val="Arial"/>
      <family val="2"/>
    </font>
    <font>
      <strike/>
      <sz val="9"/>
      <name val="Arial"/>
      <family val="2"/>
    </font>
    <font>
      <b/>
      <sz val="8"/>
      <name val="Arial"/>
      <family val="2"/>
    </font>
    <font>
      <sz val="8"/>
      <color rgb="FFFF0000"/>
      <name val="Arial"/>
      <family val="2"/>
    </font>
    <font>
      <b/>
      <sz val="11"/>
      <color theme="1"/>
      <name val="Arial"/>
      <family val="2"/>
    </font>
    <font>
      <vertAlign val="superscript"/>
      <sz val="8"/>
      <name val="Arial"/>
      <family val="2"/>
    </font>
    <font>
      <b/>
      <vertAlign val="superscript"/>
      <sz val="8"/>
      <name val="Arial"/>
      <family val="2"/>
    </font>
    <font>
      <b/>
      <sz val="12"/>
      <color rgb="FFFF0000"/>
      <name val="Arial"/>
      <family val="2"/>
    </font>
    <font>
      <b/>
      <sz val="10"/>
      <color theme="0"/>
      <name val="Arial"/>
      <family val="2"/>
    </font>
    <font>
      <b/>
      <sz val="11"/>
      <color theme="0"/>
      <name val="Calibri"/>
      <family val="2"/>
      <scheme val="minor"/>
    </font>
    <font>
      <b/>
      <sz val="10"/>
      <color rgb="FF000000"/>
      <name val="Times New Roman"/>
      <family val="1"/>
    </font>
    <font>
      <b/>
      <sz val="10"/>
      <name val="Times New Roman"/>
      <family val="1"/>
    </font>
    <font>
      <b/>
      <sz val="11"/>
      <name val="Times New Roman"/>
      <family val="1"/>
    </font>
  </fonts>
  <fills count="9">
    <fill>
      <patternFill patternType="none"/>
    </fill>
    <fill>
      <patternFill patternType="gray125"/>
    </fill>
    <fill>
      <patternFill patternType="solid">
        <fgColor rgb="FFFFFFFF"/>
        <bgColor indexed="64"/>
      </patternFill>
    </fill>
    <fill>
      <patternFill patternType="solid">
        <fgColor theme="4"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0" tint="-4.9989318521683403E-2"/>
        <bgColor indexed="64"/>
      </patternFill>
    </fill>
    <fill>
      <patternFill patternType="solid">
        <fgColor theme="8" tint="-0.499984740745262"/>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right style="medium">
        <color theme="0"/>
      </right>
      <top/>
      <bottom/>
      <diagonal/>
    </border>
    <border>
      <left style="medium">
        <color indexed="64"/>
      </left>
      <right style="medium">
        <color theme="0"/>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medium">
        <color theme="0"/>
      </left>
      <right style="medium">
        <color indexed="64"/>
      </right>
      <top/>
      <bottom style="medium">
        <color indexed="64"/>
      </bottom>
      <diagonal/>
    </border>
    <border>
      <left style="medium">
        <color theme="0"/>
      </left>
      <right/>
      <top style="medium">
        <color theme="0"/>
      </top>
      <bottom/>
      <diagonal/>
    </border>
    <border>
      <left style="medium">
        <color theme="0"/>
      </left>
      <right style="medium">
        <color theme="0"/>
      </right>
      <top style="medium">
        <color theme="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theme="0"/>
      </left>
      <right style="medium">
        <color indexed="64"/>
      </right>
      <top style="medium">
        <color theme="0"/>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medium">
        <color theme="0"/>
      </left>
      <right/>
      <top/>
      <bottom style="medium">
        <color indexed="64"/>
      </bottom>
      <diagonal/>
    </border>
    <border>
      <left style="medium">
        <color theme="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0" fontId="19" fillId="0" borderId="0"/>
  </cellStyleXfs>
  <cellXfs count="524">
    <xf numFmtId="0" fontId="0" fillId="0" borderId="0" xfId="0"/>
    <xf numFmtId="0" fontId="4" fillId="0" borderId="0" xfId="0" applyFont="1" applyAlignment="1">
      <alignment horizontal="center" vertical="center" wrapText="1"/>
    </xf>
    <xf numFmtId="0" fontId="0" fillId="0" borderId="12" xfId="0" applyBorder="1"/>
    <xf numFmtId="0" fontId="2" fillId="0" borderId="20" xfId="0" applyFont="1" applyBorder="1" applyAlignment="1">
      <alignment horizontal="center" vertical="center"/>
    </xf>
    <xf numFmtId="0" fontId="2" fillId="0" borderId="21" xfId="0" applyFont="1" applyBorder="1" applyAlignment="1">
      <alignment horizontal="center" vertical="center"/>
    </xf>
    <xf numFmtId="164" fontId="2" fillId="0" borderId="21" xfId="0" applyNumberFormat="1" applyFont="1" applyBorder="1" applyAlignment="1">
      <alignment horizontal="center" vertical="center"/>
    </xf>
    <xf numFmtId="0" fontId="0" fillId="0" borderId="9" xfId="0" applyBorder="1"/>
    <xf numFmtId="0" fontId="5" fillId="0" borderId="12" xfId="0" applyFont="1" applyBorder="1" applyAlignment="1">
      <alignment vertical="center"/>
    </xf>
    <xf numFmtId="0" fontId="0" fillId="0" borderId="15" xfId="0" applyBorder="1"/>
    <xf numFmtId="0" fontId="5" fillId="0" borderId="12" xfId="0" applyFont="1" applyBorder="1"/>
    <xf numFmtId="0" fontId="0" fillId="0" borderId="8" xfId="0" applyBorder="1"/>
    <xf numFmtId="0" fontId="0" fillId="0" borderId="10" xfId="0" applyBorder="1"/>
    <xf numFmtId="164" fontId="2" fillId="0" borderId="20" xfId="0" applyNumberFormat="1" applyFont="1" applyBorder="1" applyAlignment="1">
      <alignment horizontal="center" vertical="center"/>
    </xf>
    <xf numFmtId="164" fontId="0" fillId="0" borderId="0" xfId="0" applyNumberFormat="1"/>
    <xf numFmtId="164" fontId="7" fillId="0" borderId="20" xfId="0" applyNumberFormat="1" applyFont="1" applyBorder="1" applyAlignment="1">
      <alignment horizontal="center" vertical="center" wrapText="1"/>
    </xf>
    <xf numFmtId="164" fontId="7" fillId="0" borderId="21" xfId="0" applyNumberFormat="1" applyFont="1" applyBorder="1" applyAlignment="1">
      <alignment horizontal="center" vertical="center" wrapText="1"/>
    </xf>
    <xf numFmtId="164" fontId="0" fillId="0" borderId="0" xfId="0" applyNumberFormat="1" applyAlignment="1">
      <alignment horizontal="center" vertical="center"/>
    </xf>
    <xf numFmtId="0" fontId="2" fillId="0" borderId="39" xfId="0" applyFont="1" applyBorder="1" applyAlignment="1">
      <alignment horizontal="center" vertical="center"/>
    </xf>
    <xf numFmtId="0" fontId="2" fillId="0" borderId="31" xfId="0" applyFont="1" applyBorder="1" applyAlignment="1">
      <alignment horizontal="center" vertical="center"/>
    </xf>
    <xf numFmtId="44" fontId="0" fillId="0" borderId="0" xfId="0" applyNumberFormat="1"/>
    <xf numFmtId="4" fontId="0" fillId="0" borderId="0" xfId="0" applyNumberFormat="1"/>
    <xf numFmtId="0" fontId="0" fillId="0" borderId="0" xfId="0" applyAlignment="1">
      <alignment horizontal="center" vertical="center"/>
    </xf>
    <xf numFmtId="2" fontId="0" fillId="0" borderId="0" xfId="0" applyNumberFormat="1"/>
    <xf numFmtId="0" fontId="2" fillId="0" borderId="41" xfId="0" applyFont="1" applyBorder="1" applyAlignment="1">
      <alignment horizontal="center" vertical="center"/>
    </xf>
    <xf numFmtId="0" fontId="2" fillId="0" borderId="15" xfId="0" applyFont="1" applyBorder="1"/>
    <xf numFmtId="0" fontId="2" fillId="0" borderId="0" xfId="0" applyFont="1"/>
    <xf numFmtId="10" fontId="0" fillId="0" borderId="0" xfId="0" applyNumberFormat="1"/>
    <xf numFmtId="0" fontId="0" fillId="0" borderId="0" xfId="0" applyAlignment="1">
      <alignment wrapText="1"/>
    </xf>
    <xf numFmtId="0" fontId="0" fillId="0" borderId="0" xfId="0" applyAlignment="1">
      <alignment horizontal="left" vertical="center"/>
    </xf>
    <xf numFmtId="10" fontId="0" fillId="0" borderId="0" xfId="0" applyNumberFormat="1" applyAlignment="1">
      <alignment horizontal="left" vertical="center"/>
    </xf>
    <xf numFmtId="44" fontId="0" fillId="0" borderId="0" xfId="0" applyNumberFormat="1" applyAlignment="1">
      <alignment horizontal="left" vertical="center"/>
    </xf>
    <xf numFmtId="10" fontId="0" fillId="0" borderId="0" xfId="3" applyNumberFormat="1" applyFont="1"/>
    <xf numFmtId="0" fontId="5" fillId="0" borderId="0" xfId="0" applyFont="1" applyAlignment="1">
      <alignment wrapText="1"/>
    </xf>
    <xf numFmtId="0" fontId="5" fillId="0" borderId="0" xfId="0" applyFont="1"/>
    <xf numFmtId="0" fontId="5" fillId="0" borderId="0" xfId="0" applyFont="1" applyAlignment="1">
      <alignment horizontal="center" vertical="center"/>
    </xf>
    <xf numFmtId="0" fontId="0" fillId="0" borderId="0" xfId="0" applyAlignment="1">
      <alignment vertical="center"/>
    </xf>
    <xf numFmtId="0" fontId="2" fillId="0" borderId="16" xfId="0" applyFont="1" applyBorder="1" applyAlignment="1">
      <alignment horizontal="center" vertical="center"/>
    </xf>
    <xf numFmtId="0" fontId="2" fillId="0" borderId="12" xfId="0" applyFont="1" applyBorder="1"/>
    <xf numFmtId="0" fontId="2" fillId="0" borderId="28" xfId="0" applyFont="1" applyBorder="1" applyAlignment="1">
      <alignment wrapText="1"/>
    </xf>
    <xf numFmtId="0" fontId="2" fillId="0" borderId="29" xfId="0" applyFont="1" applyBorder="1"/>
    <xf numFmtId="0" fontId="2" fillId="0" borderId="0" xfId="0" applyFont="1" applyAlignment="1">
      <alignment horizontal="center" vertical="center"/>
    </xf>
    <xf numFmtId="0" fontId="2" fillId="0" borderId="43" xfId="0" applyFont="1" applyBorder="1"/>
    <xf numFmtId="0" fontId="2" fillId="0" borderId="0" xfId="0" applyFont="1" applyAlignment="1">
      <alignment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10" fontId="9"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164" fontId="9" fillId="0" borderId="4"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164" fontId="8" fillId="0" borderId="4"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9" fillId="0" borderId="33" xfId="0" applyFont="1" applyBorder="1" applyAlignment="1">
      <alignment horizontal="center" vertical="center" wrapText="1"/>
    </xf>
    <xf numFmtId="10" fontId="9" fillId="0" borderId="34" xfId="3" applyNumberFormat="1"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13" fillId="3" borderId="36" xfId="0" applyFont="1" applyFill="1" applyBorder="1" applyAlignment="1">
      <alignment horizontal="center" vertical="center" wrapText="1"/>
    </xf>
    <xf numFmtId="0" fontId="13" fillId="3" borderId="37" xfId="0" applyFont="1" applyFill="1" applyBorder="1" applyAlignment="1">
      <alignment horizontal="center" vertical="center" wrapText="1"/>
    </xf>
    <xf numFmtId="164" fontId="13" fillId="3" borderId="37" xfId="0" applyNumberFormat="1" applyFont="1" applyFill="1" applyBorder="1" applyAlignment="1">
      <alignment horizontal="center" vertical="center" wrapText="1"/>
    </xf>
    <xf numFmtId="0" fontId="0" fillId="0" borderId="0" xfId="0" applyAlignment="1">
      <alignment horizontal="center"/>
    </xf>
    <xf numFmtId="0" fontId="7" fillId="0" borderId="21" xfId="0" applyFont="1" applyBorder="1" applyAlignment="1">
      <alignment horizontal="left" vertical="center" wrapText="1"/>
    </xf>
    <xf numFmtId="0" fontId="7" fillId="0" borderId="38" xfId="0" applyFont="1" applyBorder="1" applyAlignment="1">
      <alignment horizontal="center" vertical="center" wrapText="1"/>
    </xf>
    <xf numFmtId="0" fontId="7" fillId="0" borderId="20" xfId="0" applyFont="1" applyBorder="1" applyAlignment="1">
      <alignment horizontal="left" vertical="center" wrapText="1"/>
    </xf>
    <xf numFmtId="0" fontId="13" fillId="3" borderId="32" xfId="0" applyFont="1" applyFill="1" applyBorder="1" applyAlignment="1">
      <alignment horizontal="center" vertical="center" wrapText="1"/>
    </xf>
    <xf numFmtId="0" fontId="2" fillId="0" borderId="24" xfId="0" applyFont="1" applyBorder="1" applyAlignment="1">
      <alignment horizontal="center" vertical="center"/>
    </xf>
    <xf numFmtId="0" fontId="3" fillId="0" borderId="0" xfId="0" applyFont="1" applyAlignment="1">
      <alignment horizontal="center" vertical="center"/>
    </xf>
    <xf numFmtId="0" fontId="0" fillId="0" borderId="11" xfId="0" applyBorder="1"/>
    <xf numFmtId="0" fontId="0" fillId="0" borderId="14" xfId="0" applyBorder="1"/>
    <xf numFmtId="0" fontId="0" fillId="0" borderId="5" xfId="0" applyBorder="1"/>
    <xf numFmtId="0" fontId="11" fillId="3" borderId="34"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5" fillId="0" borderId="16" xfId="0" applyFont="1" applyBorder="1" applyAlignment="1">
      <alignment vertical="center"/>
    </xf>
    <xf numFmtId="0" fontId="8" fillId="0" borderId="50" xfId="0" applyFont="1" applyBorder="1" applyAlignment="1">
      <alignment horizontal="center" vertical="center" wrapText="1"/>
    </xf>
    <xf numFmtId="0" fontId="8" fillId="0" borderId="51" xfId="0" applyFont="1" applyBorder="1" applyAlignment="1">
      <alignment horizontal="center" vertical="center" wrapText="1"/>
    </xf>
    <xf numFmtId="0" fontId="2" fillId="0" borderId="53" xfId="0" applyFont="1" applyBorder="1" applyAlignment="1">
      <alignment horizontal="center" vertical="center"/>
    </xf>
    <xf numFmtId="164" fontId="2" fillId="0" borderId="21" xfId="0" applyNumberFormat="1" applyFont="1" applyBorder="1" applyAlignment="1">
      <alignment horizontal="center" vertical="center" wrapText="1"/>
    </xf>
    <xf numFmtId="164" fontId="2" fillId="0" borderId="31" xfId="2" applyNumberFormat="1" applyFont="1" applyBorder="1" applyAlignment="1">
      <alignment horizontal="center" vertical="center" wrapText="1"/>
    </xf>
    <xf numFmtId="1" fontId="2" fillId="0" borderId="21" xfId="1" applyNumberFormat="1" applyFont="1" applyBorder="1" applyAlignment="1">
      <alignment horizontal="center" vertical="center" wrapText="1"/>
    </xf>
    <xf numFmtId="164" fontId="0" fillId="0" borderId="0" xfId="0" applyNumberFormat="1" applyAlignment="1">
      <alignment horizontal="left" vertical="center"/>
    </xf>
    <xf numFmtId="21" fontId="0" fillId="0" borderId="0" xfId="0" applyNumberFormat="1"/>
    <xf numFmtId="49" fontId="0" fillId="0" borderId="0" xfId="0" applyNumberFormat="1"/>
    <xf numFmtId="2" fontId="0" fillId="0" borderId="0" xfId="0" applyNumberFormat="1" applyAlignment="1">
      <alignment horizontal="left" vertical="center"/>
    </xf>
    <xf numFmtId="10" fontId="8" fillId="0" borderId="0" xfId="0" applyNumberFormat="1" applyFont="1" applyAlignment="1">
      <alignment horizontal="center" vertical="center" wrapText="1"/>
    </xf>
    <xf numFmtId="164" fontId="9" fillId="0" borderId="1" xfId="3" applyNumberFormat="1" applyFont="1" applyBorder="1" applyAlignment="1">
      <alignment horizontal="center" vertical="center" wrapText="1"/>
    </xf>
    <xf numFmtId="10" fontId="8" fillId="0" borderId="1" xfId="3" applyNumberFormat="1" applyFont="1" applyFill="1" applyBorder="1" applyAlignment="1">
      <alignment horizontal="center" vertical="center" wrapText="1"/>
    </xf>
    <xf numFmtId="164" fontId="2" fillId="0" borderId="40" xfId="2" applyNumberFormat="1" applyFont="1" applyBorder="1" applyAlignment="1">
      <alignment horizontal="center" vertical="center" wrapText="1"/>
    </xf>
    <xf numFmtId="0" fontId="2" fillId="0" borderId="34" xfId="0" applyFont="1" applyBorder="1" applyAlignment="1">
      <alignment horizontal="center" vertical="center" wrapText="1"/>
    </xf>
    <xf numFmtId="44" fontId="0" fillId="0" borderId="0" xfId="2" applyFont="1"/>
    <xf numFmtId="0" fontId="9" fillId="0" borderId="2" xfId="0" applyFont="1" applyBorder="1" applyAlignment="1">
      <alignment horizontal="center" vertical="center" wrapText="1"/>
    </xf>
    <xf numFmtId="3" fontId="2" fillId="4" borderId="21" xfId="0" applyNumberFormat="1" applyFont="1" applyFill="1" applyBorder="1" applyAlignment="1">
      <alignment horizontal="center" vertical="center" wrapText="1"/>
    </xf>
    <xf numFmtId="0" fontId="16" fillId="4" borderId="0" xfId="0" applyFont="1" applyFill="1"/>
    <xf numFmtId="0" fontId="0" fillId="4" borderId="0" xfId="0" applyFill="1"/>
    <xf numFmtId="0" fontId="15" fillId="4" borderId="37"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21" xfId="0" applyFont="1" applyFill="1" applyBorder="1" applyAlignment="1">
      <alignment horizontal="left" vertical="center" wrapText="1"/>
    </xf>
    <xf numFmtId="164" fontId="7" fillId="4" borderId="21" xfId="0" applyNumberFormat="1" applyFont="1" applyFill="1" applyBorder="1" applyAlignment="1">
      <alignment horizontal="center" vertical="center" wrapText="1"/>
    </xf>
    <xf numFmtId="0" fontId="2" fillId="4" borderId="21" xfId="0" applyFont="1" applyFill="1" applyBorder="1" applyAlignment="1">
      <alignment horizontal="center" vertical="center"/>
    </xf>
    <xf numFmtId="164" fontId="2" fillId="4" borderId="21" xfId="0" applyNumberFormat="1" applyFont="1" applyFill="1" applyBorder="1" applyAlignment="1">
      <alignment horizontal="center" vertical="center"/>
    </xf>
    <xf numFmtId="0" fontId="2" fillId="4" borderId="31" xfId="0" applyFont="1" applyFill="1" applyBorder="1" applyAlignment="1">
      <alignment horizontal="center" vertical="center"/>
    </xf>
    <xf numFmtId="164" fontId="0" fillId="4" borderId="0" xfId="0" applyNumberFormat="1" applyFill="1"/>
    <xf numFmtId="2" fontId="0" fillId="4" borderId="0" xfId="0" applyNumberFormat="1" applyFill="1"/>
    <xf numFmtId="0" fontId="2" fillId="4" borderId="0" xfId="0" applyFont="1" applyFill="1" applyAlignment="1">
      <alignment horizontal="center" vertical="center"/>
    </xf>
    <xf numFmtId="0" fontId="9" fillId="0" borderId="11" xfId="0" applyFont="1" applyBorder="1" applyAlignment="1">
      <alignment horizontal="center" vertical="center" wrapText="1"/>
    </xf>
    <xf numFmtId="10" fontId="9" fillId="4" borderId="1" xfId="0" applyNumberFormat="1" applyFont="1" applyFill="1" applyBorder="1" applyAlignment="1">
      <alignment horizontal="center" vertical="center" wrapText="1"/>
    </xf>
    <xf numFmtId="164" fontId="2" fillId="0" borderId="41" xfId="0" applyNumberFormat="1" applyFont="1" applyBorder="1" applyAlignment="1">
      <alignment horizontal="center" vertical="center" wrapText="1"/>
    </xf>
    <xf numFmtId="164" fontId="2" fillId="0" borderId="21" xfId="2"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vertical="center" wrapText="1"/>
    </xf>
    <xf numFmtId="0" fontId="18" fillId="0" borderId="0" xfId="0" applyFont="1"/>
    <xf numFmtId="0" fontId="18" fillId="4" borderId="0" xfId="0" applyFont="1" applyFill="1"/>
    <xf numFmtId="0" fontId="18" fillId="0" borderId="0" xfId="0" applyFont="1" applyAlignment="1">
      <alignment horizontal="center" vertical="center"/>
    </xf>
    <xf numFmtId="0" fontId="19" fillId="0" borderId="0" xfId="0" applyFont="1" applyAlignment="1">
      <alignment horizontal="left" vertical="center" wrapText="1"/>
    </xf>
    <xf numFmtId="0" fontId="20" fillId="0" borderId="0" xfId="0" applyFont="1" applyAlignment="1">
      <alignment horizontal="center" vertical="center" wrapText="1"/>
    </xf>
    <xf numFmtId="0" fontId="19" fillId="4" borderId="0" xfId="0" applyFont="1" applyFill="1"/>
    <xf numFmtId="0" fontId="23" fillId="4" borderId="53" xfId="0" applyFont="1" applyFill="1" applyBorder="1"/>
    <xf numFmtId="0" fontId="23" fillId="4" borderId="58" xfId="0" applyFont="1" applyFill="1" applyBorder="1"/>
    <xf numFmtId="0" fontId="23" fillId="4" borderId="56" xfId="0" applyFont="1" applyFill="1" applyBorder="1"/>
    <xf numFmtId="10" fontId="21" fillId="4" borderId="41" xfId="5" applyNumberFormat="1" applyFont="1" applyFill="1" applyBorder="1" applyAlignment="1" applyProtection="1">
      <alignment horizontal="center" vertical="center"/>
    </xf>
    <xf numFmtId="0" fontId="21" fillId="4" borderId="41" xfId="0" applyFont="1" applyFill="1" applyBorder="1" applyAlignment="1">
      <alignment horizontal="left" vertical="center"/>
    </xf>
    <xf numFmtId="0" fontId="21" fillId="4" borderId="41" xfId="0" applyFont="1" applyFill="1" applyBorder="1" applyAlignment="1">
      <alignment horizontal="center" vertical="center"/>
    </xf>
    <xf numFmtId="4" fontId="25" fillId="4" borderId="57" xfId="6" applyNumberFormat="1" applyFont="1" applyFill="1" applyBorder="1" applyAlignment="1" applyProtection="1">
      <alignment horizontal="left"/>
    </xf>
    <xf numFmtId="4" fontId="25" fillId="4" borderId="0" xfId="6" applyNumberFormat="1" applyFont="1" applyFill="1" applyBorder="1" applyAlignment="1" applyProtection="1">
      <alignment horizontal="left"/>
    </xf>
    <xf numFmtId="4" fontId="25" fillId="4" borderId="52" xfId="6" applyNumberFormat="1" applyFont="1" applyFill="1" applyBorder="1" applyAlignment="1" applyProtection="1">
      <alignment horizontal="left"/>
    </xf>
    <xf numFmtId="0" fontId="21" fillId="4" borderId="41" xfId="0" applyFont="1" applyFill="1" applyBorder="1" applyAlignment="1">
      <alignment vertical="center"/>
    </xf>
    <xf numFmtId="0" fontId="27" fillId="0" borderId="57" xfId="0" applyFont="1" applyBorder="1"/>
    <xf numFmtId="0" fontId="27" fillId="0" borderId="0" xfId="0" applyFont="1"/>
    <xf numFmtId="0" fontId="27" fillId="0" borderId="52" xfId="0" applyFont="1" applyBorder="1"/>
    <xf numFmtId="10" fontId="21" fillId="4" borderId="21" xfId="5" applyNumberFormat="1" applyFont="1" applyFill="1" applyBorder="1" applyAlignment="1" applyProtection="1">
      <alignment horizontal="center" vertical="center"/>
    </xf>
    <xf numFmtId="0" fontId="21" fillId="4" borderId="21" xfId="0" applyFont="1" applyFill="1" applyBorder="1" applyAlignment="1">
      <alignment vertical="center"/>
    </xf>
    <xf numFmtId="0" fontId="21" fillId="4" borderId="21" xfId="0" applyFont="1" applyFill="1" applyBorder="1" applyAlignment="1">
      <alignment horizontal="center" vertical="center"/>
    </xf>
    <xf numFmtId="10" fontId="26" fillId="4" borderId="21" xfId="5" applyNumberFormat="1" applyFont="1" applyFill="1" applyBorder="1" applyAlignment="1" applyProtection="1">
      <alignment horizontal="center" vertical="center"/>
    </xf>
    <xf numFmtId="0" fontId="26" fillId="4" borderId="21" xfId="0" applyFont="1" applyFill="1" applyBorder="1" applyAlignment="1">
      <alignment horizontal="left" vertical="center" indent="1"/>
    </xf>
    <xf numFmtId="0" fontId="26" fillId="4" borderId="21" xfId="0" applyFont="1" applyFill="1" applyBorder="1" applyAlignment="1">
      <alignment horizontal="center" vertical="center"/>
    </xf>
    <xf numFmtId="0" fontId="19" fillId="4" borderId="57" xfId="0" applyFont="1" applyFill="1" applyBorder="1"/>
    <xf numFmtId="0" fontId="19" fillId="4" borderId="52" xfId="0" applyFont="1" applyFill="1" applyBorder="1"/>
    <xf numFmtId="0" fontId="18" fillId="0" borderId="59" xfId="0" applyFont="1" applyBorder="1"/>
    <xf numFmtId="0" fontId="18" fillId="0" borderId="46" xfId="0" applyFont="1" applyBorder="1"/>
    <xf numFmtId="0" fontId="18" fillId="0" borderId="60" xfId="0" applyFont="1" applyBorder="1"/>
    <xf numFmtId="0" fontId="28" fillId="5" borderId="21" xfId="0" applyFont="1" applyFill="1" applyBorder="1" applyAlignment="1">
      <alignment horizontal="center" vertical="center"/>
    </xf>
    <xf numFmtId="10" fontId="28" fillId="5" borderId="21" xfId="0" applyNumberFormat="1" applyFont="1" applyFill="1" applyBorder="1" applyAlignment="1">
      <alignment horizontal="center" vertical="center"/>
    </xf>
    <xf numFmtId="0" fontId="25" fillId="4" borderId="0" xfId="0" applyFont="1" applyFill="1"/>
    <xf numFmtId="0" fontId="25" fillId="4" borderId="0" xfId="0" applyFont="1" applyFill="1" applyAlignment="1">
      <alignment horizontal="center" vertical="center"/>
    </xf>
    <xf numFmtId="0" fontId="21" fillId="0" borderId="23" xfId="0" applyFont="1" applyBorder="1" applyAlignment="1" applyProtection="1">
      <alignment vertical="center"/>
      <protection locked="0"/>
    </xf>
    <xf numFmtId="0" fontId="21" fillId="0" borderId="21" xfId="0" applyFont="1" applyBorder="1" applyAlignment="1">
      <alignment horizontal="center" vertical="center"/>
    </xf>
    <xf numFmtId="0" fontId="21" fillId="0" borderId="23" xfId="0" applyFont="1" applyBorder="1" applyAlignment="1">
      <alignment horizontal="left"/>
    </xf>
    <xf numFmtId="0" fontId="21" fillId="0" borderId="23" xfId="0" applyFont="1" applyBorder="1" applyAlignment="1">
      <alignment vertical="center"/>
    </xf>
    <xf numFmtId="0" fontId="29" fillId="4" borderId="0" xfId="0" applyFont="1" applyFill="1" applyAlignment="1">
      <alignment horizontal="justify" vertical="center"/>
    </xf>
    <xf numFmtId="0" fontId="18" fillId="0" borderId="0" xfId="0" applyFont="1" applyAlignment="1">
      <alignment horizontal="center"/>
    </xf>
    <xf numFmtId="0" fontId="18" fillId="4" borderId="0" xfId="0" applyFont="1" applyFill="1" applyAlignment="1">
      <alignment horizontal="center"/>
    </xf>
    <xf numFmtId="0" fontId="18" fillId="4" borderId="0" xfId="0" applyFont="1" applyFill="1" applyAlignment="1">
      <alignment horizontal="center" vertical="center"/>
    </xf>
    <xf numFmtId="0" fontId="25" fillId="0" borderId="52" xfId="0" applyFont="1" applyBorder="1" applyAlignment="1">
      <alignment vertical="center" wrapText="1"/>
    </xf>
    <xf numFmtId="9" fontId="18" fillId="0" borderId="0" xfId="3" applyFont="1"/>
    <xf numFmtId="10" fontId="18" fillId="0" borderId="0" xfId="3" applyNumberFormat="1" applyFont="1"/>
    <xf numFmtId="0" fontId="18" fillId="4" borderId="0" xfId="0" applyFont="1" applyFill="1" applyAlignment="1">
      <alignment horizontal="justify" vertical="center" wrapText="1"/>
    </xf>
    <xf numFmtId="166" fontId="18" fillId="4" borderId="0" xfId="3" applyNumberFormat="1" applyFont="1" applyFill="1" applyAlignment="1">
      <alignment horizontal="justify" vertical="center" wrapText="1"/>
    </xf>
    <xf numFmtId="0" fontId="21" fillId="4" borderId="22" xfId="0" applyFont="1" applyFill="1" applyBorder="1" applyAlignment="1">
      <alignment vertical="center"/>
    </xf>
    <xf numFmtId="10" fontId="28" fillId="5" borderId="21" xfId="5" applyNumberFormat="1" applyFont="1" applyFill="1" applyBorder="1" applyAlignment="1" applyProtection="1">
      <alignment horizontal="center" vertical="center"/>
    </xf>
    <xf numFmtId="10" fontId="21" fillId="0" borderId="20" xfId="5" applyNumberFormat="1" applyFont="1" applyBorder="1" applyAlignment="1" applyProtection="1">
      <alignment horizontal="center" vertical="center"/>
    </xf>
    <xf numFmtId="0" fontId="21" fillId="0" borderId="21" xfId="0" applyFont="1" applyBorder="1" applyAlignment="1">
      <alignment vertical="center" wrapText="1"/>
    </xf>
    <xf numFmtId="0" fontId="26" fillId="0" borderId="21" xfId="0" applyFont="1" applyBorder="1" applyAlignment="1">
      <alignment vertical="center" wrapText="1"/>
    </xf>
    <xf numFmtId="10" fontId="21" fillId="0" borderId="21" xfId="7" applyNumberFormat="1" applyFont="1" applyBorder="1" applyAlignment="1">
      <alignment horizontal="center" vertical="center"/>
    </xf>
    <xf numFmtId="0" fontId="21" fillId="0" borderId="22" xfId="0" applyFont="1" applyBorder="1" applyAlignment="1">
      <alignment vertical="center"/>
    </xf>
    <xf numFmtId="0" fontId="26" fillId="4" borderId="21" xfId="0" applyFont="1" applyFill="1" applyBorder="1" applyAlignment="1">
      <alignment horizontal="left" vertical="center" wrapText="1"/>
    </xf>
    <xf numFmtId="10" fontId="21" fillId="0" borderId="41" xfId="7" applyNumberFormat="1" applyFont="1" applyBorder="1" applyAlignment="1">
      <alignment horizontal="center" vertical="center"/>
    </xf>
    <xf numFmtId="0" fontId="21" fillId="0" borderId="41" xfId="0" applyFont="1" applyBorder="1" applyAlignment="1">
      <alignment horizontal="left" vertical="center"/>
    </xf>
    <xf numFmtId="0" fontId="21" fillId="0" borderId="41" xfId="0" applyFont="1" applyBorder="1" applyAlignment="1">
      <alignment horizontal="center" vertical="center"/>
    </xf>
    <xf numFmtId="0" fontId="26" fillId="0" borderId="21" xfId="0" applyFont="1" applyBorder="1" applyAlignment="1">
      <alignment vertical="center"/>
    </xf>
    <xf numFmtId="0" fontId="26" fillId="4" borderId="21" xfId="0" applyFont="1" applyFill="1" applyBorder="1" applyAlignment="1">
      <alignment vertical="center"/>
    </xf>
    <xf numFmtId="10" fontId="21" fillId="4" borderId="21" xfId="7" applyNumberFormat="1" applyFont="1" applyFill="1" applyBorder="1" applyAlignment="1">
      <alignment horizontal="center" vertical="center"/>
    </xf>
    <xf numFmtId="0" fontId="25" fillId="0" borderId="0" xfId="0" applyFont="1" applyAlignment="1">
      <alignment horizontal="left" vertical="justify"/>
    </xf>
    <xf numFmtId="0" fontId="33" fillId="0" borderId="0" xfId="0" applyFont="1" applyAlignment="1">
      <alignment vertical="justify"/>
    </xf>
    <xf numFmtId="0" fontId="33" fillId="0" borderId="0" xfId="0" applyFont="1" applyAlignment="1">
      <alignment horizontal="center" vertical="center"/>
    </xf>
    <xf numFmtId="0" fontId="35" fillId="7" borderId="24" xfId="0" applyFont="1" applyFill="1" applyBorder="1" applyAlignment="1" applyProtection="1">
      <alignment vertical="center"/>
      <protection hidden="1"/>
    </xf>
    <xf numFmtId="10" fontId="28" fillId="7" borderId="21" xfId="5" applyNumberFormat="1" applyFont="1" applyFill="1" applyBorder="1" applyAlignment="1" applyProtection="1">
      <alignment horizontal="center"/>
      <protection hidden="1"/>
    </xf>
    <xf numFmtId="0" fontId="35" fillId="7" borderId="24" xfId="0" applyFont="1" applyFill="1" applyBorder="1" applyAlignment="1" applyProtection="1">
      <alignment horizontal="left" vertical="center"/>
      <protection hidden="1"/>
    </xf>
    <xf numFmtId="4" fontId="28" fillId="7" borderId="23" xfId="6" applyNumberFormat="1" applyFont="1" applyFill="1" applyBorder="1" applyAlignment="1" applyProtection="1">
      <alignment horizontal="left"/>
      <protection hidden="1"/>
    </xf>
    <xf numFmtId="4" fontId="28" fillId="7" borderId="22" xfId="6" applyNumberFormat="1" applyFont="1" applyFill="1" applyBorder="1" applyAlignment="1" applyProtection="1">
      <alignment horizontal="left"/>
      <protection hidden="1"/>
    </xf>
    <xf numFmtId="0" fontId="26" fillId="0" borderId="21" xfId="0" applyFont="1" applyBorder="1" applyAlignment="1" applyProtection="1">
      <alignment vertical="center" wrapText="1"/>
      <protection hidden="1"/>
    </xf>
    <xf numFmtId="167" fontId="26" fillId="0" borderId="21" xfId="7" applyNumberFormat="1" applyFont="1" applyBorder="1" applyAlignment="1" applyProtection="1">
      <alignment horizontal="center" vertical="center"/>
      <protection hidden="1"/>
    </xf>
    <xf numFmtId="0" fontId="26" fillId="0" borderId="21" xfId="0" applyFont="1" applyBorder="1" applyAlignment="1" applyProtection="1">
      <alignment vertical="center"/>
      <protection hidden="1"/>
    </xf>
    <xf numFmtId="0" fontId="26" fillId="0" borderId="21" xfId="0" applyFont="1" applyBorder="1" applyAlignment="1" applyProtection="1">
      <alignment horizontal="center" vertical="center"/>
      <protection hidden="1"/>
    </xf>
    <xf numFmtId="10" fontId="21" fillId="4" borderId="21" xfId="7" applyNumberFormat="1" applyFont="1" applyFill="1" applyBorder="1" applyAlignment="1" applyProtection="1">
      <alignment horizontal="center" vertical="center"/>
      <protection hidden="1"/>
    </xf>
    <xf numFmtId="0" fontId="21" fillId="4" borderId="21" xfId="0" applyFont="1" applyFill="1" applyBorder="1" applyAlignment="1" applyProtection="1">
      <alignment vertical="center"/>
      <protection hidden="1"/>
    </xf>
    <xf numFmtId="0" fontId="21" fillId="0" borderId="21" xfId="0" applyFont="1" applyBorder="1" applyAlignment="1" applyProtection="1">
      <alignment horizontal="center" vertical="center"/>
      <protection hidden="1"/>
    </xf>
    <xf numFmtId="10" fontId="21" fillId="0" borderId="21" xfId="7" applyNumberFormat="1" applyFont="1" applyBorder="1" applyAlignment="1" applyProtection="1">
      <alignment horizontal="center" vertical="center"/>
      <protection hidden="1"/>
    </xf>
    <xf numFmtId="0" fontId="21" fillId="0" borderId="21" xfId="0" applyFont="1" applyBorder="1" applyAlignment="1" applyProtection="1">
      <alignment vertical="center"/>
      <protection hidden="1"/>
    </xf>
    <xf numFmtId="4" fontId="26" fillId="4" borderId="24" xfId="6" applyNumberFormat="1" applyFont="1" applyFill="1" applyBorder="1" applyAlignment="1" applyProtection="1">
      <alignment vertical="center"/>
      <protection hidden="1"/>
    </xf>
    <xf numFmtId="0" fontId="26" fillId="4" borderId="0" xfId="0" applyFont="1" applyFill="1" applyAlignment="1" applyProtection="1">
      <alignment vertical="center"/>
      <protection hidden="1"/>
    </xf>
    <xf numFmtId="0" fontId="21" fillId="4" borderId="21" xfId="0" applyFont="1" applyFill="1" applyBorder="1" applyAlignment="1" applyProtection="1">
      <alignment horizontal="center" vertical="center"/>
      <protection hidden="1"/>
    </xf>
    <xf numFmtId="10" fontId="18" fillId="4" borderId="0" xfId="0" applyNumberFormat="1" applyFont="1" applyFill="1"/>
    <xf numFmtId="0" fontId="25" fillId="0" borderId="0" xfId="0" applyFont="1"/>
    <xf numFmtId="0" fontId="25" fillId="0" borderId="0" xfId="0" applyFont="1" applyAlignment="1">
      <alignment horizontal="center" vertical="center"/>
    </xf>
    <xf numFmtId="0" fontId="36" fillId="0" borderId="59" xfId="0" applyFont="1" applyBorder="1"/>
    <xf numFmtId="0" fontId="36" fillId="0" borderId="46" xfId="0" applyFont="1" applyBorder="1"/>
    <xf numFmtId="0" fontId="26" fillId="0" borderId="22" xfId="0" applyFont="1" applyBorder="1"/>
    <xf numFmtId="0" fontId="21" fillId="0" borderId="46" xfId="0" applyFont="1" applyBorder="1"/>
    <xf numFmtId="0" fontId="21" fillId="0" borderId="60" xfId="0" applyFont="1" applyBorder="1"/>
    <xf numFmtId="0" fontId="36" fillId="0" borderId="24" xfId="0" applyFont="1" applyBorder="1"/>
    <xf numFmtId="0" fontId="36" fillId="0" borderId="23" xfId="0" applyFont="1" applyBorder="1"/>
    <xf numFmtId="0" fontId="21" fillId="0" borderId="23" xfId="0" applyFont="1" applyBorder="1"/>
    <xf numFmtId="0" fontId="21" fillId="0" borderId="22" xfId="0" applyFont="1" applyBorder="1"/>
    <xf numFmtId="0" fontId="26" fillId="0" borderId="24" xfId="0" applyFont="1" applyBorder="1" applyAlignment="1">
      <alignment vertical="center"/>
    </xf>
    <xf numFmtId="0" fontId="26" fillId="0" borderId="23" xfId="0" applyFont="1" applyBorder="1" applyAlignment="1">
      <alignment vertical="center"/>
    </xf>
    <xf numFmtId="0" fontId="26" fillId="0" borderId="22" xfId="0" applyFont="1" applyBorder="1" applyAlignment="1">
      <alignment vertical="center"/>
    </xf>
    <xf numFmtId="0" fontId="18" fillId="0" borderId="0" xfId="0" applyFont="1" applyAlignment="1">
      <alignment vertical="center"/>
    </xf>
    <xf numFmtId="0" fontId="18" fillId="4" borderId="0" xfId="0" applyFont="1" applyFill="1" applyAlignment="1">
      <alignment vertical="center"/>
    </xf>
    <xf numFmtId="0" fontId="37" fillId="0" borderId="0" xfId="0" applyFont="1"/>
    <xf numFmtId="0" fontId="37" fillId="4" borderId="0" xfId="0" applyFont="1" applyFill="1"/>
    <xf numFmtId="10" fontId="28" fillId="7" borderId="41" xfId="5" applyNumberFormat="1" applyFont="1" applyFill="1" applyBorder="1" applyAlignment="1" applyProtection="1">
      <alignment horizontal="center" vertical="center"/>
    </xf>
    <xf numFmtId="0" fontId="21" fillId="0" borderId="41" xfId="0" applyFont="1" applyBorder="1" applyAlignment="1">
      <alignment vertical="center"/>
    </xf>
    <xf numFmtId="0" fontId="21" fillId="0" borderId="21" xfId="0" applyFont="1" applyBorder="1" applyAlignment="1">
      <alignment vertical="center"/>
    </xf>
    <xf numFmtId="0" fontId="21" fillId="0" borderId="22" xfId="0" applyFont="1" applyBorder="1" applyAlignment="1">
      <alignment vertical="center" wrapText="1"/>
    </xf>
    <xf numFmtId="10" fontId="33" fillId="0" borderId="0" xfId="5" applyNumberFormat="1" applyFont="1" applyBorder="1" applyAlignment="1" applyProtection="1">
      <alignment horizontal="center"/>
    </xf>
    <xf numFmtId="0" fontId="33" fillId="0" borderId="0" xfId="0" applyFont="1" applyAlignment="1">
      <alignment horizontal="left"/>
    </xf>
    <xf numFmtId="0" fontId="25" fillId="0" borderId="41" xfId="0" applyFont="1" applyBorder="1" applyAlignment="1">
      <alignment vertical="center"/>
    </xf>
    <xf numFmtId="10" fontId="28" fillId="0" borderId="41" xfId="5" applyNumberFormat="1" applyFont="1" applyBorder="1" applyAlignment="1" applyProtection="1">
      <alignment horizontal="center" vertical="center"/>
    </xf>
    <xf numFmtId="9" fontId="28" fillId="5" borderId="21" xfId="5" applyFont="1" applyFill="1" applyBorder="1" applyAlignment="1" applyProtection="1">
      <alignment horizontal="center" vertical="center"/>
    </xf>
    <xf numFmtId="0" fontId="33" fillId="4" borderId="0" xfId="0" applyFont="1" applyFill="1" applyAlignment="1">
      <alignment horizontal="center"/>
    </xf>
    <xf numFmtId="0" fontId="18" fillId="0" borderId="0" xfId="0" applyFont="1" applyAlignment="1">
      <alignment horizontal="left" vertical="center" indent="3"/>
    </xf>
    <xf numFmtId="0" fontId="18" fillId="4" borderId="0" xfId="0" applyFont="1" applyFill="1" applyAlignment="1">
      <alignment horizontal="left" vertical="center" indent="3"/>
    </xf>
    <xf numFmtId="0" fontId="26" fillId="4" borderId="21" xfId="0" applyFont="1" applyFill="1" applyBorder="1" applyAlignment="1">
      <alignment horizontal="justify" vertical="center" wrapText="1"/>
    </xf>
    <xf numFmtId="0" fontId="26" fillId="4" borderId="21" xfId="0" applyFont="1" applyFill="1" applyBorder="1" applyAlignment="1">
      <alignment horizontal="justify" vertical="center"/>
    </xf>
    <xf numFmtId="0" fontId="40" fillId="4" borderId="0" xfId="0" applyFont="1" applyFill="1" applyAlignment="1">
      <alignment horizontal="center"/>
    </xf>
    <xf numFmtId="0" fontId="40" fillId="4" borderId="0" xfId="0" applyFont="1" applyFill="1" applyAlignment="1">
      <alignment horizontal="center" vertical="center"/>
    </xf>
    <xf numFmtId="164" fontId="6" fillId="5" borderId="6" xfId="0" applyNumberFormat="1" applyFont="1" applyFill="1" applyBorder="1" applyAlignment="1">
      <alignment horizontal="center" vertical="center" wrapText="1"/>
    </xf>
    <xf numFmtId="164" fontId="8" fillId="5" borderId="4" xfId="0" applyNumberFormat="1" applyFont="1" applyFill="1" applyBorder="1" applyAlignment="1">
      <alignment horizontal="center" vertical="center" wrapText="1"/>
    </xf>
    <xf numFmtId="164" fontId="8" fillId="5" borderId="5"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0" fontId="8" fillId="5" borderId="1" xfId="3" applyNumberFormat="1" applyFont="1" applyFill="1" applyBorder="1" applyAlignment="1">
      <alignment horizontal="center" vertical="center" wrapText="1"/>
    </xf>
    <xf numFmtId="164" fontId="8" fillId="5" borderId="1" xfId="2" applyNumberFormat="1" applyFont="1" applyFill="1" applyBorder="1" applyAlignment="1">
      <alignment horizontal="center" vertical="center" wrapText="1"/>
    </xf>
    <xf numFmtId="164" fontId="8" fillId="5" borderId="4" xfId="2"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xf>
    <xf numFmtId="0" fontId="2" fillId="0" borderId="22" xfId="0" applyFont="1" applyBorder="1" applyAlignment="1">
      <alignment horizontal="center" vertical="center"/>
    </xf>
    <xf numFmtId="164" fontId="2" fillId="4" borderId="0" xfId="0" applyNumberFormat="1" applyFont="1" applyFill="1" applyAlignment="1">
      <alignment horizontal="center" vertical="center"/>
    </xf>
    <xf numFmtId="164" fontId="6" fillId="5" borderId="21" xfId="0" applyNumberFormat="1" applyFont="1" applyFill="1" applyBorder="1" applyAlignment="1">
      <alignment horizontal="center" vertical="center"/>
    </xf>
    <xf numFmtId="0" fontId="7" fillId="4" borderId="47" xfId="0" applyFont="1" applyFill="1" applyBorder="1" applyAlignment="1">
      <alignment horizontal="center" vertical="center" wrapText="1"/>
    </xf>
    <xf numFmtId="0" fontId="2" fillId="0" borderId="41" xfId="0" applyFont="1" applyBorder="1" applyAlignment="1">
      <alignment vertical="center" wrapText="1"/>
    </xf>
    <xf numFmtId="164" fontId="7" fillId="4" borderId="41" xfId="0" applyNumberFormat="1" applyFont="1" applyFill="1" applyBorder="1" applyAlignment="1">
      <alignment horizontal="center" vertical="center" wrapText="1"/>
    </xf>
    <xf numFmtId="164" fontId="2" fillId="4" borderId="52" xfId="0" applyNumberFormat="1" applyFont="1" applyFill="1" applyBorder="1" applyAlignment="1">
      <alignment horizontal="center" vertical="center"/>
    </xf>
    <xf numFmtId="0" fontId="7" fillId="4" borderId="42" xfId="0" applyFont="1" applyFill="1" applyBorder="1" applyAlignment="1">
      <alignment horizontal="center" vertical="center" wrapText="1"/>
    </xf>
    <xf numFmtId="164" fontId="0" fillId="4" borderId="52" xfId="0" applyNumberFormat="1" applyFill="1" applyBorder="1"/>
    <xf numFmtId="164" fontId="6" fillId="5" borderId="63" xfId="0" applyNumberFormat="1" applyFont="1" applyFill="1" applyBorder="1" applyAlignment="1">
      <alignment horizontal="center" vertical="center"/>
    </xf>
    <xf numFmtId="164" fontId="14" fillId="5" borderId="1" xfId="0" applyNumberFormat="1" applyFont="1" applyFill="1" applyBorder="1" applyAlignment="1">
      <alignment horizontal="center" vertical="center"/>
    </xf>
    <xf numFmtId="0" fontId="7" fillId="4" borderId="30" xfId="0" applyFont="1" applyFill="1" applyBorder="1" applyAlignment="1">
      <alignment horizontal="center" vertical="center" wrapText="1"/>
    </xf>
    <xf numFmtId="0" fontId="2" fillId="4" borderId="22" xfId="0" applyFont="1" applyFill="1" applyBorder="1" applyAlignment="1">
      <alignment horizontal="center" vertical="center"/>
    </xf>
    <xf numFmtId="164" fontId="0" fillId="4" borderId="12" xfId="0" applyNumberFormat="1" applyFill="1" applyBorder="1"/>
    <xf numFmtId="164" fontId="6" fillId="5" borderId="41" xfId="0" applyNumberFormat="1" applyFont="1" applyFill="1" applyBorder="1" applyAlignment="1">
      <alignment horizontal="center" vertical="center"/>
    </xf>
    <xf numFmtId="164" fontId="42" fillId="8" borderId="1" xfId="0" applyNumberFormat="1" applyFont="1" applyFill="1" applyBorder="1" applyAlignment="1">
      <alignment horizontal="center" vertical="center"/>
    </xf>
    <xf numFmtId="0" fontId="42" fillId="8" borderId="1" xfId="0" applyFont="1" applyFill="1" applyBorder="1" applyAlignment="1">
      <alignment horizontal="center" vertical="center"/>
    </xf>
    <xf numFmtId="0" fontId="12" fillId="8" borderId="1" xfId="0" applyFont="1" applyFill="1" applyBorder="1" applyAlignment="1">
      <alignment horizontal="center" vertical="center" wrapText="1"/>
    </xf>
    <xf numFmtId="164" fontId="16" fillId="5" borderId="1" xfId="0" applyNumberFormat="1" applyFont="1" applyFill="1" applyBorder="1" applyAlignment="1">
      <alignment horizontal="center"/>
    </xf>
    <xf numFmtId="0" fontId="16" fillId="5" borderId="1" xfId="0" applyFont="1" applyFill="1" applyBorder="1" applyAlignment="1">
      <alignment horizontal="center"/>
    </xf>
    <xf numFmtId="10" fontId="28" fillId="5" borderId="55" xfId="5" applyNumberFormat="1" applyFont="1" applyFill="1" applyBorder="1" applyAlignment="1" applyProtection="1">
      <alignment horizontal="center" vertical="center"/>
    </xf>
    <xf numFmtId="0" fontId="28" fillId="5" borderId="20" xfId="0" applyFont="1" applyFill="1" applyBorder="1" applyAlignment="1">
      <alignment horizontal="center" vertical="center"/>
    </xf>
    <xf numFmtId="0" fontId="45" fillId="5" borderId="13" xfId="0" applyFont="1" applyFill="1" applyBorder="1" applyAlignment="1">
      <alignment horizontal="center" vertical="center"/>
    </xf>
    <xf numFmtId="0" fontId="2" fillId="0" borderId="35" xfId="0" applyFont="1" applyBorder="1" applyAlignment="1">
      <alignment horizontal="center" vertical="center"/>
    </xf>
    <xf numFmtId="0" fontId="10" fillId="4" borderId="1" xfId="0" applyFont="1" applyFill="1" applyBorder="1" applyAlignment="1">
      <alignment horizontal="center" vertical="center" wrapText="1"/>
    </xf>
    <xf numFmtId="164" fontId="9" fillId="4" borderId="4" xfId="0" applyNumberFormat="1" applyFont="1" applyFill="1" applyBorder="1" applyAlignment="1">
      <alignment horizontal="center" vertical="center" wrapText="1"/>
    </xf>
    <xf numFmtId="10" fontId="9" fillId="4" borderId="1" xfId="3"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9" fontId="15" fillId="4" borderId="54"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164" fontId="9" fillId="4" borderId="1" xfId="3"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10" fontId="8" fillId="4" borderId="1" xfId="3"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164" fontId="9" fillId="4" borderId="5" xfId="0" applyNumberFormat="1" applyFont="1" applyFill="1" applyBorder="1" applyAlignment="1">
      <alignment horizontal="center" vertical="center" wrapText="1"/>
    </xf>
    <xf numFmtId="10" fontId="8" fillId="4" borderId="1" xfId="0" applyNumberFormat="1" applyFont="1" applyFill="1" applyBorder="1" applyAlignment="1">
      <alignment horizontal="center" vertical="center" wrapText="1"/>
    </xf>
    <xf numFmtId="10" fontId="9" fillId="4" borderId="4" xfId="0" applyNumberFormat="1" applyFont="1" applyFill="1" applyBorder="1" applyAlignment="1">
      <alignment horizontal="center" vertical="center" wrapText="1"/>
    </xf>
    <xf numFmtId="0" fontId="9" fillId="0" borderId="57" xfId="0" applyFont="1" applyBorder="1" applyAlignment="1">
      <alignment horizontal="left" vertical="center" wrapText="1"/>
    </xf>
    <xf numFmtId="0" fontId="9" fillId="0" borderId="55" xfId="0" applyFont="1" applyBorder="1" applyAlignment="1">
      <alignment horizontal="left" vertical="center" wrapText="1"/>
    </xf>
    <xf numFmtId="0" fontId="9" fillId="0" borderId="52"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4" xfId="0" applyFont="1" applyFill="1" applyBorder="1" applyAlignment="1">
      <alignment horizontal="left" vertical="center" wrapText="1"/>
    </xf>
    <xf numFmtId="0" fontId="9" fillId="0" borderId="1" xfId="0" applyFont="1" applyBorder="1" applyAlignment="1">
      <alignment horizontal="left" vertical="center" wrapText="1"/>
    </xf>
    <xf numFmtId="164" fontId="8" fillId="5" borderId="2" xfId="0" applyNumberFormat="1" applyFont="1" applyFill="1" applyBorder="1" applyAlignment="1">
      <alignment horizontal="center" vertical="center" wrapText="1"/>
    </xf>
    <xf numFmtId="164" fontId="8" fillId="5" borderId="3"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49" xfId="0" applyFont="1" applyBorder="1" applyAlignment="1">
      <alignment horizontal="center" vertical="center"/>
    </xf>
    <xf numFmtId="0" fontId="2" fillId="0" borderId="19" xfId="0" applyFont="1" applyBorder="1" applyAlignment="1">
      <alignment horizontal="center" vertical="center"/>
    </xf>
    <xf numFmtId="164" fontId="8" fillId="5" borderId="4"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9" fillId="2" borderId="12" xfId="0" applyFont="1" applyFill="1" applyBorder="1" applyAlignment="1">
      <alignment horizontal="center" vertical="center"/>
    </xf>
    <xf numFmtId="0" fontId="9" fillId="2" borderId="0" xfId="0" applyFont="1" applyFill="1" applyAlignment="1">
      <alignment horizontal="center" vertical="center"/>
    </xf>
    <xf numFmtId="0" fontId="9" fillId="2" borderId="15"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5" fillId="0" borderId="12" xfId="0" applyFont="1" applyBorder="1" applyAlignment="1">
      <alignment vertical="center"/>
    </xf>
    <xf numFmtId="0" fontId="5" fillId="0" borderId="0" xfId="0" applyFont="1" applyAlignment="1">
      <alignment vertical="center"/>
    </xf>
    <xf numFmtId="0" fontId="5" fillId="0" borderId="16" xfId="0" applyFont="1" applyBorder="1" applyAlignment="1">
      <alignmen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1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48" xfId="0" applyFont="1" applyBorder="1" applyAlignment="1">
      <alignment horizontal="center" vertical="center"/>
    </xf>
    <xf numFmtId="0" fontId="2" fillId="0" borderId="27" xfId="0" applyFont="1" applyBorder="1" applyAlignment="1">
      <alignment horizontal="center" vertical="center"/>
    </xf>
    <xf numFmtId="164" fontId="9" fillId="0" borderId="2"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4" fontId="9" fillId="0" borderId="2" xfId="0" applyNumberFormat="1" applyFont="1" applyBorder="1" applyAlignment="1">
      <alignment horizontal="center" vertical="center" wrapText="1"/>
    </xf>
    <xf numFmtId="14" fontId="9" fillId="0" borderId="4"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164" fontId="8" fillId="0" borderId="4" xfId="0" applyNumberFormat="1"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6" fillId="5" borderId="11" xfId="0" applyFont="1" applyFill="1" applyBorder="1" applyAlignment="1">
      <alignment horizontal="center"/>
    </xf>
    <xf numFmtId="0" fontId="6" fillId="5" borderId="14" xfId="0" applyFont="1" applyFill="1" applyBorder="1" applyAlignment="1">
      <alignment horizontal="center"/>
    </xf>
    <xf numFmtId="0" fontId="6" fillId="5" borderId="5" xfId="0" applyFont="1" applyFill="1" applyBorder="1" applyAlignment="1">
      <alignment horizontal="center"/>
    </xf>
    <xf numFmtId="0" fontId="2"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3" fillId="4" borderId="0" xfId="0" applyFont="1" applyFill="1" applyAlignment="1">
      <alignment horizontal="center" vertical="center"/>
    </xf>
    <xf numFmtId="0" fontId="3" fillId="0" borderId="0" xfId="0" applyFont="1" applyAlignment="1">
      <alignment horizontal="center" vertical="center"/>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14" fillId="0" borderId="0" xfId="0" applyFont="1" applyAlignment="1">
      <alignment horizontal="center" vertical="center" wrapText="1"/>
    </xf>
    <xf numFmtId="3" fontId="2" fillId="4" borderId="21" xfId="0" applyNumberFormat="1" applyFont="1" applyFill="1" applyBorder="1" applyAlignment="1">
      <alignment horizontal="center" vertical="center"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21" fillId="0" borderId="21" xfId="0" applyFont="1" applyBorder="1" applyAlignment="1">
      <alignment horizontal="justify" vertical="center" wrapText="1"/>
    </xf>
    <xf numFmtId="0" fontId="41" fillId="8" borderId="21" xfId="0" applyFont="1" applyFill="1" applyBorder="1" applyAlignment="1">
      <alignment horizontal="center"/>
    </xf>
    <xf numFmtId="0" fontId="28" fillId="5" borderId="21" xfId="0" applyFont="1" applyFill="1" applyBorder="1" applyAlignment="1">
      <alignment horizontal="center" vertical="center" wrapText="1"/>
    </xf>
    <xf numFmtId="0" fontId="28" fillId="5" borderId="21" xfId="0" applyFont="1" applyFill="1" applyBorder="1" applyAlignment="1">
      <alignment horizontal="center" vertical="center"/>
    </xf>
    <xf numFmtId="0" fontId="26" fillId="0" borderId="21" xfId="0" applyFont="1" applyBorder="1" applyAlignment="1">
      <alignment horizontal="justify" vertical="center" wrapText="1"/>
    </xf>
    <xf numFmtId="0" fontId="26" fillId="4" borderId="21" xfId="0" applyFont="1" applyFill="1" applyBorder="1" applyAlignment="1">
      <alignment horizontal="justify" vertical="center" wrapText="1"/>
    </xf>
    <xf numFmtId="10" fontId="26" fillId="0" borderId="21" xfId="5" applyNumberFormat="1" applyFont="1" applyBorder="1" applyAlignment="1" applyProtection="1">
      <alignment horizontal="justify" vertical="center" wrapText="1"/>
    </xf>
    <xf numFmtId="0" fontId="18" fillId="0" borderId="0" xfId="0" applyFont="1" applyAlignment="1">
      <alignment horizontal="center"/>
    </xf>
    <xf numFmtId="0" fontId="21" fillId="0" borderId="21" xfId="0" applyFont="1" applyBorder="1" applyAlignment="1">
      <alignment horizontal="justify" vertical="top" wrapText="1"/>
    </xf>
    <xf numFmtId="0" fontId="28" fillId="0" borderId="21" xfId="0" applyFont="1" applyBorder="1" applyAlignment="1">
      <alignment horizontal="justify" vertical="center" wrapText="1"/>
    </xf>
    <xf numFmtId="0" fontId="26" fillId="0" borderId="21" xfId="0" applyFont="1" applyBorder="1" applyAlignment="1">
      <alignment horizontal="left" vertical="center" wrapText="1" indent="3"/>
    </xf>
    <xf numFmtId="0" fontId="21" fillId="5" borderId="21" xfId="0" applyFont="1" applyFill="1" applyBorder="1" applyAlignment="1">
      <alignment horizontal="justify" vertical="center" wrapText="1"/>
    </xf>
    <xf numFmtId="0" fontId="28" fillId="5" borderId="22" xfId="0" applyFont="1" applyFill="1" applyBorder="1" applyAlignment="1">
      <alignment horizontal="center" vertical="center"/>
    </xf>
    <xf numFmtId="0" fontId="28" fillId="5" borderId="24" xfId="0" applyFont="1" applyFill="1" applyBorder="1" applyAlignment="1">
      <alignment horizontal="center" vertical="center"/>
    </xf>
    <xf numFmtId="0" fontId="26" fillId="4" borderId="22" xfId="0" applyFont="1" applyFill="1" applyBorder="1" applyAlignment="1">
      <alignment vertical="center"/>
    </xf>
    <xf numFmtId="0" fontId="26" fillId="4" borderId="24" xfId="0" applyFont="1" applyFill="1" applyBorder="1" applyAlignment="1">
      <alignment vertical="center"/>
    </xf>
    <xf numFmtId="0" fontId="28" fillId="0" borderId="60" xfId="0" applyFont="1" applyBorder="1" applyAlignment="1">
      <alignment horizontal="left" vertical="center"/>
    </xf>
    <xf numFmtId="0" fontId="28" fillId="0" borderId="59" xfId="0" applyFont="1" applyBorder="1" applyAlignment="1">
      <alignment horizontal="left" vertical="center"/>
    </xf>
    <xf numFmtId="10" fontId="33" fillId="0" borderId="60" xfId="5" applyNumberFormat="1" applyFont="1" applyBorder="1" applyAlignment="1" applyProtection="1">
      <alignment horizontal="center" vertical="center"/>
    </xf>
    <xf numFmtId="10" fontId="33" fillId="0" borderId="59" xfId="5" applyNumberFormat="1" applyFont="1" applyBorder="1" applyAlignment="1" applyProtection="1">
      <alignment horizontal="center" vertical="center"/>
    </xf>
    <xf numFmtId="0" fontId="21" fillId="4" borderId="21" xfId="0" applyFont="1" applyFill="1" applyBorder="1" applyAlignment="1">
      <alignment horizontal="justify" vertical="center" wrapText="1"/>
    </xf>
    <xf numFmtId="0" fontId="21" fillId="4" borderId="52" xfId="0" applyFont="1" applyFill="1" applyBorder="1" applyAlignment="1">
      <alignment horizontal="justify" vertical="center" wrapText="1"/>
    </xf>
    <xf numFmtId="0" fontId="21" fillId="4" borderId="0" xfId="0" applyFont="1" applyFill="1" applyAlignment="1">
      <alignment horizontal="justify" vertical="center" wrapText="1"/>
    </xf>
    <xf numFmtId="0" fontId="21" fillId="4" borderId="57" xfId="0" applyFont="1" applyFill="1" applyBorder="1" applyAlignment="1">
      <alignment horizontal="justify" vertical="center" wrapText="1"/>
    </xf>
    <xf numFmtId="0" fontId="21" fillId="4" borderId="56" xfId="0" applyFont="1" applyFill="1" applyBorder="1" applyAlignment="1">
      <alignment horizontal="justify" vertical="center" wrapText="1"/>
    </xf>
    <xf numFmtId="0" fontId="21" fillId="4" borderId="58" xfId="0" applyFont="1" applyFill="1" applyBorder="1" applyAlignment="1">
      <alignment horizontal="justify" vertical="center" wrapText="1"/>
    </xf>
    <xf numFmtId="0" fontId="21" fillId="4" borderId="53" xfId="0" applyFont="1" applyFill="1" applyBorder="1" applyAlignment="1">
      <alignment horizontal="justify" vertical="center" wrapText="1"/>
    </xf>
    <xf numFmtId="0" fontId="28" fillId="5" borderId="23"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23" xfId="0" applyFont="1" applyFill="1" applyBorder="1" applyAlignment="1">
      <alignment horizontal="left" vertical="center" wrapText="1"/>
    </xf>
    <xf numFmtId="0" fontId="26" fillId="4" borderId="24" xfId="0" applyFont="1" applyFill="1" applyBorder="1" applyAlignment="1">
      <alignment horizontal="left" vertical="center" wrapText="1"/>
    </xf>
    <xf numFmtId="0" fontId="28" fillId="7" borderId="41" xfId="0" applyFont="1" applyFill="1" applyBorder="1" applyAlignment="1">
      <alignment horizontal="left"/>
    </xf>
    <xf numFmtId="10" fontId="21" fillId="0" borderId="60" xfId="5" applyNumberFormat="1" applyFont="1" applyBorder="1" applyAlignment="1" applyProtection="1">
      <alignment horizontal="center"/>
    </xf>
    <xf numFmtId="10" fontId="21" fillId="0" borderId="46" xfId="5" applyNumberFormat="1" applyFont="1" applyBorder="1" applyAlignment="1" applyProtection="1">
      <alignment horizontal="center"/>
    </xf>
    <xf numFmtId="10" fontId="21" fillId="0" borderId="59" xfId="5" applyNumberFormat="1" applyFont="1" applyBorder="1" applyAlignment="1" applyProtection="1">
      <alignment horizontal="center"/>
    </xf>
    <xf numFmtId="0" fontId="28" fillId="4" borderId="60" xfId="0" applyFont="1" applyFill="1" applyBorder="1" applyAlignment="1">
      <alignment horizontal="justify" vertical="top" wrapText="1"/>
    </xf>
    <xf numFmtId="0" fontId="28" fillId="4" borderId="46" xfId="0" applyFont="1" applyFill="1" applyBorder="1" applyAlignment="1">
      <alignment horizontal="justify" vertical="top" wrapText="1"/>
    </xf>
    <xf numFmtId="0" fontId="28" fillId="4" borderId="59" xfId="0" applyFont="1" applyFill="1" applyBorder="1" applyAlignment="1">
      <alignment horizontal="justify" vertical="top" wrapText="1"/>
    </xf>
    <xf numFmtId="0" fontId="21" fillId="4" borderId="21" xfId="0" applyFont="1" applyFill="1" applyBorder="1" applyAlignment="1">
      <alignment horizontal="justify" vertical="top" wrapText="1"/>
    </xf>
    <xf numFmtId="0" fontId="21" fillId="4" borderId="60" xfId="0" applyFont="1" applyFill="1" applyBorder="1" applyAlignment="1">
      <alignment horizontal="justify" vertical="center" wrapText="1"/>
    </xf>
    <xf numFmtId="0" fontId="21" fillId="4" borderId="46" xfId="0" applyFont="1" applyFill="1" applyBorder="1" applyAlignment="1">
      <alignment horizontal="justify" vertical="center"/>
    </xf>
    <xf numFmtId="0" fontId="21" fillId="4" borderId="59" xfId="0" applyFont="1" applyFill="1" applyBorder="1" applyAlignment="1">
      <alignment horizontal="justify" vertical="center"/>
    </xf>
    <xf numFmtId="0" fontId="21" fillId="4" borderId="0" xfId="0" applyFont="1" applyFill="1" applyAlignment="1">
      <alignment horizontal="justify" vertical="center"/>
    </xf>
    <xf numFmtId="0" fontId="21" fillId="4" borderId="57" xfId="0" applyFont="1" applyFill="1" applyBorder="1" applyAlignment="1">
      <alignment horizontal="justify" vertical="center"/>
    </xf>
    <xf numFmtId="0" fontId="21" fillId="4" borderId="58" xfId="0" applyFont="1" applyFill="1" applyBorder="1" applyAlignment="1">
      <alignment horizontal="justify" vertical="center"/>
    </xf>
    <xf numFmtId="0" fontId="21" fillId="4" borderId="53" xfId="0" applyFont="1" applyFill="1" applyBorder="1" applyAlignment="1">
      <alignment horizontal="justify" vertical="center"/>
    </xf>
    <xf numFmtId="0" fontId="28" fillId="5" borderId="22" xfId="0" applyFont="1" applyFill="1" applyBorder="1" applyAlignment="1">
      <alignment horizontal="left" vertical="center"/>
    </xf>
    <xf numFmtId="0" fontId="28" fillId="5" borderId="23" xfId="0" applyFont="1" applyFill="1" applyBorder="1" applyAlignment="1">
      <alignment horizontal="left" vertical="center"/>
    </xf>
    <xf numFmtId="0" fontId="28" fillId="5" borderId="24" xfId="0" applyFont="1" applyFill="1" applyBorder="1" applyAlignment="1">
      <alignment horizontal="left" vertical="center"/>
    </xf>
    <xf numFmtId="0" fontId="21" fillId="0" borderId="22" xfId="0" applyFont="1" applyBorder="1" applyAlignment="1">
      <alignment horizontal="left" vertical="center" wrapText="1"/>
    </xf>
    <xf numFmtId="0" fontId="21" fillId="0" borderId="24" xfId="0" applyFont="1" applyBorder="1" applyAlignment="1">
      <alignment horizontal="left" vertical="center" wrapText="1"/>
    </xf>
    <xf numFmtId="0" fontId="21" fillId="4" borderId="22" xfId="0" applyFont="1" applyFill="1" applyBorder="1" applyAlignment="1">
      <alignment horizontal="justify" vertical="top" wrapText="1"/>
    </xf>
    <xf numFmtId="0" fontId="21" fillId="4" borderId="23" xfId="0" applyFont="1" applyFill="1" applyBorder="1" applyAlignment="1">
      <alignment horizontal="justify" vertical="top" wrapText="1"/>
    </xf>
    <xf numFmtId="0" fontId="21" fillId="4" borderId="24" xfId="0" applyFont="1" applyFill="1" applyBorder="1" applyAlignment="1">
      <alignment horizontal="justify" vertical="top" wrapText="1"/>
    </xf>
    <xf numFmtId="0" fontId="26" fillId="0" borderId="22" xfId="0" applyFont="1" applyBorder="1" applyAlignment="1" applyProtection="1">
      <alignment vertical="center"/>
      <protection hidden="1"/>
    </xf>
    <xf numFmtId="0" fontId="26" fillId="0" borderId="24" xfId="0" applyFont="1" applyBorder="1" applyAlignment="1" applyProtection="1">
      <alignment vertical="center"/>
      <protection hidden="1"/>
    </xf>
    <xf numFmtId="0" fontId="28" fillId="7" borderId="21" xfId="0" applyFont="1" applyFill="1" applyBorder="1" applyAlignment="1" applyProtection="1">
      <alignment horizontal="left"/>
      <protection hidden="1"/>
    </xf>
    <xf numFmtId="0" fontId="28" fillId="7" borderId="21" xfId="0" applyFont="1" applyFill="1" applyBorder="1" applyProtection="1">
      <protection hidden="1"/>
    </xf>
    <xf numFmtId="4" fontId="28" fillId="7" borderId="22" xfId="6" applyNumberFormat="1" applyFont="1" applyFill="1" applyBorder="1" applyProtection="1">
      <protection hidden="1"/>
    </xf>
    <xf numFmtId="4" fontId="28" fillId="7" borderId="23" xfId="6" applyNumberFormat="1" applyFont="1" applyFill="1" applyBorder="1" applyProtection="1">
      <protection hidden="1"/>
    </xf>
    <xf numFmtId="0" fontId="21" fillId="0" borderId="22" xfId="0" applyFont="1" applyBorder="1" applyAlignment="1" applyProtection="1">
      <alignment horizontal="justify" vertical="center" wrapText="1"/>
      <protection hidden="1"/>
    </xf>
    <xf numFmtId="0" fontId="21" fillId="0" borderId="23" xfId="0" applyFont="1" applyBorder="1" applyAlignment="1" applyProtection="1">
      <alignment horizontal="justify" vertical="center" wrapText="1"/>
      <protection hidden="1"/>
    </xf>
    <xf numFmtId="0" fontId="21" fillId="0" borderId="24" xfId="0" applyFont="1" applyBorder="1" applyAlignment="1" applyProtection="1">
      <alignment horizontal="justify" vertical="center" wrapText="1"/>
      <protection hidden="1"/>
    </xf>
    <xf numFmtId="0" fontId="26" fillId="5" borderId="22" xfId="0" applyFont="1" applyFill="1" applyBorder="1" applyAlignment="1">
      <alignment horizontal="center" vertical="center"/>
    </xf>
    <xf numFmtId="0" fontId="26" fillId="5" borderId="23" xfId="0" applyFont="1" applyFill="1" applyBorder="1" applyAlignment="1">
      <alignment horizontal="center" vertical="center"/>
    </xf>
    <xf numFmtId="0" fontId="26" fillId="5" borderId="24" xfId="0" applyFont="1" applyFill="1" applyBorder="1" applyAlignment="1">
      <alignment horizontal="center" vertical="center"/>
    </xf>
    <xf numFmtId="0" fontId="21" fillId="4" borderId="22" xfId="0" applyFont="1" applyFill="1" applyBorder="1" applyAlignment="1" applyProtection="1">
      <alignment horizontal="justify" vertical="center" wrapText="1"/>
      <protection hidden="1"/>
    </xf>
    <xf numFmtId="0" fontId="21" fillId="4" borderId="23" xfId="0" applyFont="1" applyFill="1" applyBorder="1" applyAlignment="1" applyProtection="1">
      <alignment horizontal="justify" vertical="center" wrapText="1"/>
      <protection hidden="1"/>
    </xf>
    <xf numFmtId="0" fontId="21" fillId="4" borderId="24" xfId="0" applyFont="1" applyFill="1" applyBorder="1" applyAlignment="1" applyProtection="1">
      <alignment horizontal="justify" vertical="center" wrapText="1"/>
      <protection hidden="1"/>
    </xf>
    <xf numFmtId="0" fontId="21" fillId="4" borderId="52" xfId="0" applyFont="1" applyFill="1" applyBorder="1" applyAlignment="1" applyProtection="1">
      <alignment horizontal="justify" vertical="center" wrapText="1"/>
      <protection hidden="1"/>
    </xf>
    <xf numFmtId="0" fontId="21" fillId="4" borderId="0" xfId="0" applyFont="1" applyFill="1" applyAlignment="1" applyProtection="1">
      <alignment horizontal="justify" vertical="center" wrapText="1"/>
      <protection hidden="1"/>
    </xf>
    <xf numFmtId="0" fontId="21" fillId="4" borderId="57" xfId="0" applyFont="1" applyFill="1" applyBorder="1" applyAlignment="1" applyProtection="1">
      <alignment horizontal="justify" vertical="center" wrapText="1"/>
      <protection hidden="1"/>
    </xf>
    <xf numFmtId="0" fontId="21" fillId="0" borderId="56" xfId="0" applyFont="1" applyBorder="1" applyAlignment="1" applyProtection="1">
      <alignment horizontal="justify" vertical="center"/>
      <protection hidden="1"/>
    </xf>
    <xf numFmtId="0" fontId="21" fillId="0" borderId="58" xfId="0" applyFont="1" applyBorder="1" applyAlignment="1" applyProtection="1">
      <alignment horizontal="justify" vertical="center"/>
      <protection hidden="1"/>
    </xf>
    <xf numFmtId="0" fontId="21" fillId="0" borderId="53" xfId="0" applyFont="1" applyBorder="1" applyAlignment="1" applyProtection="1">
      <alignment horizontal="justify" vertical="center"/>
      <protection hidden="1"/>
    </xf>
    <xf numFmtId="0" fontId="28" fillId="5" borderId="56" xfId="0" applyFont="1" applyFill="1" applyBorder="1" applyAlignment="1">
      <alignment horizontal="center" vertical="center"/>
    </xf>
    <xf numFmtId="0" fontId="28" fillId="5" borderId="53" xfId="0" applyFont="1" applyFill="1" applyBorder="1" applyAlignment="1">
      <alignment horizontal="center" vertical="center"/>
    </xf>
    <xf numFmtId="0" fontId="28" fillId="5" borderId="20" xfId="0" applyFont="1" applyFill="1" applyBorder="1" applyAlignment="1">
      <alignment horizontal="center" vertical="center"/>
    </xf>
    <xf numFmtId="4" fontId="26" fillId="0" borderId="21" xfId="6" applyNumberFormat="1" applyFont="1" applyBorder="1" applyAlignment="1" applyProtection="1">
      <alignment vertical="center"/>
    </xf>
    <xf numFmtId="4" fontId="26" fillId="0" borderId="22" xfId="6" applyNumberFormat="1" applyFont="1" applyBorder="1" applyAlignment="1" applyProtection="1">
      <alignment horizontal="left" vertical="center"/>
    </xf>
    <xf numFmtId="4" fontId="26" fillId="0" borderId="23" xfId="6" applyNumberFormat="1" applyFont="1" applyBorder="1" applyAlignment="1" applyProtection="1">
      <alignment horizontal="left" vertical="center"/>
    </xf>
    <xf numFmtId="4" fontId="26" fillId="0" borderId="24" xfId="6" applyNumberFormat="1" applyFont="1" applyBorder="1" applyAlignment="1" applyProtection="1">
      <alignment horizontal="left" vertical="center"/>
    </xf>
    <xf numFmtId="0" fontId="28" fillId="5" borderId="1" xfId="0" applyFont="1" applyFill="1" applyBorder="1" applyAlignment="1">
      <alignment horizontal="center" vertical="center"/>
    </xf>
    <xf numFmtId="0" fontId="21" fillId="4" borderId="22" xfId="0" applyFont="1" applyFill="1" applyBorder="1" applyAlignment="1">
      <alignment horizontal="justify" vertical="center" wrapText="1"/>
    </xf>
    <xf numFmtId="0" fontId="21" fillId="4" borderId="23" xfId="0" applyFont="1" applyFill="1" applyBorder="1" applyAlignment="1">
      <alignment horizontal="justify" vertical="center" wrapText="1"/>
    </xf>
    <xf numFmtId="0" fontId="21" fillId="4" borderId="24" xfId="0" applyFont="1" applyFill="1" applyBorder="1" applyAlignment="1">
      <alignment horizontal="justify" vertical="center" wrapText="1"/>
    </xf>
    <xf numFmtId="0" fontId="21" fillId="4" borderId="22" xfId="0" applyFont="1" applyFill="1" applyBorder="1" applyAlignment="1">
      <alignment vertical="center"/>
    </xf>
    <xf numFmtId="0" fontId="21" fillId="4" borderId="23" xfId="0" applyFont="1" applyFill="1" applyBorder="1" applyAlignment="1">
      <alignment vertical="center"/>
    </xf>
    <xf numFmtId="0" fontId="21" fillId="4" borderId="24" xfId="0" applyFont="1" applyFill="1" applyBorder="1" applyAlignment="1">
      <alignment vertical="center"/>
    </xf>
    <xf numFmtId="0" fontId="21" fillId="4" borderId="22" xfId="0" applyFont="1" applyFill="1" applyBorder="1" applyAlignment="1">
      <alignment horizontal="justify" vertical="center"/>
    </xf>
    <xf numFmtId="0" fontId="22" fillId="4" borderId="23" xfId="0" applyFont="1" applyFill="1" applyBorder="1" applyAlignment="1">
      <alignment horizontal="justify" vertical="center"/>
    </xf>
    <xf numFmtId="0" fontId="22" fillId="4" borderId="24" xfId="0" applyFont="1" applyFill="1" applyBorder="1" applyAlignment="1">
      <alignment horizontal="justify" vertical="center"/>
    </xf>
    <xf numFmtId="0" fontId="26" fillId="0" borderId="60" xfId="0" applyFont="1" applyBorder="1" applyAlignment="1">
      <alignment horizontal="left" vertical="center"/>
    </xf>
    <xf numFmtId="0" fontId="26" fillId="0" borderId="59" xfId="0" applyFont="1" applyBorder="1" applyAlignment="1">
      <alignment horizontal="left" vertical="center"/>
    </xf>
    <xf numFmtId="0" fontId="21" fillId="4" borderId="22" xfId="0" applyFont="1" applyFill="1" applyBorder="1"/>
    <xf numFmtId="0" fontId="21" fillId="4" borderId="23" xfId="0" applyFont="1" applyFill="1" applyBorder="1"/>
    <xf numFmtId="0" fontId="21" fillId="4" borderId="24" xfId="0" applyFont="1" applyFill="1" applyBorder="1"/>
    <xf numFmtId="0" fontId="21" fillId="0" borderId="60" xfId="0" applyFont="1" applyBorder="1" applyAlignment="1">
      <alignment horizontal="justify" vertical="center" wrapText="1"/>
    </xf>
    <xf numFmtId="0" fontId="21" fillId="0" borderId="46" xfId="0" applyFont="1" applyBorder="1" applyAlignment="1">
      <alignment horizontal="justify" vertical="center" wrapText="1"/>
    </xf>
    <xf numFmtId="0" fontId="21" fillId="0" borderId="59" xfId="0" applyFont="1" applyBorder="1" applyAlignment="1">
      <alignment horizontal="justify" vertical="center" wrapText="1"/>
    </xf>
    <xf numFmtId="0" fontId="21" fillId="0" borderId="0" xfId="0" applyFont="1" applyAlignment="1">
      <alignment horizontal="justify" vertical="center" wrapText="1"/>
    </xf>
    <xf numFmtId="0" fontId="21" fillId="0" borderId="57" xfId="0" applyFont="1" applyBorder="1" applyAlignment="1">
      <alignment horizontal="justify" vertical="center" wrapText="1"/>
    </xf>
    <xf numFmtId="0" fontId="30" fillId="0" borderId="52" xfId="4" applyFont="1" applyBorder="1" applyAlignment="1">
      <alignment horizontal="right" vertical="center"/>
    </xf>
    <xf numFmtId="0" fontId="30" fillId="0" borderId="0" xfId="4" applyFont="1" applyBorder="1" applyAlignment="1">
      <alignment horizontal="right" vertical="center"/>
    </xf>
    <xf numFmtId="0" fontId="26" fillId="0" borderId="0" xfId="0" applyFont="1" applyAlignment="1">
      <alignment horizontal="left" vertical="center" wrapText="1"/>
    </xf>
    <xf numFmtId="0" fontId="26" fillId="0" borderId="57" xfId="0" applyFont="1" applyBorder="1" applyAlignment="1">
      <alignment horizontal="left" vertical="center" wrapText="1"/>
    </xf>
    <xf numFmtId="0" fontId="30" fillId="0" borderId="56" xfId="4" applyFont="1" applyBorder="1" applyAlignment="1">
      <alignment horizontal="right" vertical="center"/>
    </xf>
    <xf numFmtId="0" fontId="30" fillId="0" borderId="58" xfId="4" applyFont="1" applyBorder="1" applyAlignment="1">
      <alignment horizontal="right" vertical="center"/>
    </xf>
    <xf numFmtId="0" fontId="26" fillId="0" borderId="58" xfId="0" applyFont="1" applyBorder="1" applyAlignment="1">
      <alignment horizontal="left" vertical="center" wrapText="1"/>
    </xf>
    <xf numFmtId="0" fontId="26" fillId="0" borderId="53" xfId="0" applyFont="1" applyBorder="1" applyAlignment="1">
      <alignment horizontal="left" vertical="center" wrapText="1"/>
    </xf>
    <xf numFmtId="0" fontId="21" fillId="4" borderId="56" xfId="0" applyFont="1" applyFill="1" applyBorder="1" applyAlignment="1">
      <alignment horizontal="justify" vertical="center"/>
    </xf>
    <xf numFmtId="0" fontId="22" fillId="4" borderId="58" xfId="0" applyFont="1" applyFill="1" applyBorder="1" applyAlignment="1">
      <alignment horizontal="justify" vertical="center"/>
    </xf>
    <xf numFmtId="0" fontId="22" fillId="4" borderId="53" xfId="0" applyFont="1" applyFill="1" applyBorder="1" applyAlignment="1">
      <alignment horizontal="justify" vertical="center"/>
    </xf>
    <xf numFmtId="0" fontId="21" fillId="0" borderId="22" xfId="0" applyFont="1" applyBorder="1" applyAlignment="1">
      <alignment horizontal="left"/>
    </xf>
    <xf numFmtId="0" fontId="21" fillId="0" borderId="24" xfId="0" applyFont="1" applyBorder="1" applyAlignment="1">
      <alignment horizontal="left"/>
    </xf>
    <xf numFmtId="4" fontId="21" fillId="6" borderId="60" xfId="6" applyNumberFormat="1" applyFont="1" applyFill="1" applyBorder="1" applyAlignment="1" applyProtection="1">
      <alignment horizontal="center" vertical="center"/>
    </xf>
    <xf numFmtId="4" fontId="21" fillId="6" borderId="46" xfId="6" applyNumberFormat="1" applyFont="1" applyFill="1" applyBorder="1" applyAlignment="1" applyProtection="1">
      <alignment horizontal="center" vertical="center"/>
    </xf>
    <xf numFmtId="4" fontId="21" fillId="6" borderId="59" xfId="6" applyNumberFormat="1" applyFont="1" applyFill="1" applyBorder="1" applyAlignment="1" applyProtection="1">
      <alignment horizontal="center" vertical="center"/>
    </xf>
    <xf numFmtId="4" fontId="21" fillId="6" borderId="52" xfId="6" applyNumberFormat="1" applyFont="1" applyFill="1" applyBorder="1" applyAlignment="1" applyProtection="1">
      <alignment horizontal="center" vertical="center"/>
    </xf>
    <xf numFmtId="4" fontId="21" fillId="6" borderId="0" xfId="6" applyNumberFormat="1" applyFont="1" applyFill="1" applyBorder="1" applyAlignment="1" applyProtection="1">
      <alignment horizontal="center" vertical="center"/>
    </xf>
    <xf numFmtId="4" fontId="21" fillId="6" borderId="57" xfId="6" applyNumberFormat="1" applyFont="1" applyFill="1" applyBorder="1" applyAlignment="1" applyProtection="1">
      <alignment horizontal="center" vertical="center"/>
    </xf>
    <xf numFmtId="4" fontId="21" fillId="6" borderId="56" xfId="6" applyNumberFormat="1" applyFont="1" applyFill="1" applyBorder="1" applyAlignment="1" applyProtection="1">
      <alignment horizontal="center" vertical="center"/>
    </xf>
    <xf numFmtId="4" fontId="21" fillId="6" borderId="58" xfId="6" applyNumberFormat="1" applyFont="1" applyFill="1" applyBorder="1" applyAlignment="1" applyProtection="1">
      <alignment horizontal="center" vertical="center"/>
    </xf>
    <xf numFmtId="4" fontId="21" fillId="6" borderId="53" xfId="6" applyNumberFormat="1" applyFont="1" applyFill="1" applyBorder="1" applyAlignment="1" applyProtection="1">
      <alignment horizontal="center" vertical="center"/>
    </xf>
    <xf numFmtId="0" fontId="21" fillId="0" borderId="22" xfId="0" applyFont="1" applyBorder="1" applyAlignment="1">
      <alignment horizontal="justify" vertical="center" wrapText="1"/>
    </xf>
    <xf numFmtId="0" fontId="21" fillId="0" borderId="23" xfId="0" applyFont="1" applyBorder="1" applyAlignment="1">
      <alignment horizontal="justify" vertical="center" wrapText="1"/>
    </xf>
    <xf numFmtId="0" fontId="21" fillId="0" borderId="24" xfId="0" applyFont="1" applyBorder="1" applyAlignment="1">
      <alignment horizontal="justify" vertical="center" wrapText="1"/>
    </xf>
    <xf numFmtId="4" fontId="21" fillId="4" borderId="21" xfId="6" applyNumberFormat="1" applyFont="1" applyFill="1" applyBorder="1" applyAlignment="1" applyProtection="1">
      <alignment horizontal="left"/>
    </xf>
    <xf numFmtId="4" fontId="21" fillId="4" borderId="52" xfId="6" applyNumberFormat="1" applyFont="1" applyFill="1" applyBorder="1" applyAlignment="1" applyProtection="1">
      <alignment horizontal="left"/>
    </xf>
    <xf numFmtId="4" fontId="21" fillId="4" borderId="0" xfId="6" applyNumberFormat="1" applyFont="1" applyFill="1" applyBorder="1" applyAlignment="1" applyProtection="1">
      <alignment horizontal="left"/>
    </xf>
    <xf numFmtId="4" fontId="21" fillId="4" borderId="57" xfId="6" applyNumberFormat="1" applyFont="1" applyFill="1" applyBorder="1" applyAlignment="1" applyProtection="1">
      <alignment horizontal="left"/>
    </xf>
    <xf numFmtId="0" fontId="45" fillId="5" borderId="8" xfId="0" applyFont="1" applyFill="1" applyBorder="1" applyAlignment="1">
      <alignment horizontal="center" vertical="center"/>
    </xf>
    <xf numFmtId="0" fontId="45" fillId="5" borderId="9" xfId="0" applyFont="1" applyFill="1" applyBorder="1" applyAlignment="1">
      <alignment horizontal="center" vertical="center"/>
    </xf>
    <xf numFmtId="0" fontId="9" fillId="0" borderId="34" xfId="0" applyFont="1" applyBorder="1" applyAlignment="1">
      <alignment horizontal="center" vertical="center" wrapText="1"/>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5" borderId="4"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164" fontId="6" fillId="5" borderId="2" xfId="0" applyNumberFormat="1" applyFont="1" applyFill="1" applyBorder="1" applyAlignment="1">
      <alignment horizontal="center" vertical="center"/>
    </xf>
    <xf numFmtId="164" fontId="6" fillId="5" borderId="4" xfId="0" applyNumberFormat="1" applyFont="1" applyFill="1" applyBorder="1" applyAlignment="1">
      <alignment horizontal="center" vertical="center"/>
    </xf>
    <xf numFmtId="0" fontId="43" fillId="5" borderId="61" xfId="0" applyFont="1" applyFill="1" applyBorder="1" applyAlignment="1">
      <alignment horizontal="center" vertical="center" wrapText="1"/>
    </xf>
    <xf numFmtId="0" fontId="43" fillId="5" borderId="23" xfId="0" applyFont="1" applyFill="1" applyBorder="1" applyAlignment="1">
      <alignment horizontal="center" vertical="center" wrapText="1"/>
    </xf>
    <xf numFmtId="0" fontId="43" fillId="5" borderId="24" xfId="0" applyFont="1" applyFill="1" applyBorder="1" applyAlignment="1">
      <alignment horizontal="center" vertical="center" wrapText="1"/>
    </xf>
    <xf numFmtId="164" fontId="6" fillId="5" borderId="22" xfId="0" applyNumberFormat="1" applyFont="1" applyFill="1" applyBorder="1" applyAlignment="1">
      <alignment horizontal="center" vertical="center"/>
    </xf>
    <xf numFmtId="164" fontId="6" fillId="5" borderId="45" xfId="0" applyNumberFormat="1" applyFont="1" applyFill="1" applyBorder="1" applyAlignment="1">
      <alignment horizontal="center" vertical="center"/>
    </xf>
    <xf numFmtId="0" fontId="43" fillId="5" borderId="64" xfId="0" applyFont="1" applyFill="1" applyBorder="1" applyAlignment="1">
      <alignment horizontal="center" vertical="center" wrapText="1"/>
    </xf>
    <xf numFmtId="0" fontId="43" fillId="5" borderId="66" xfId="0" applyFont="1" applyFill="1" applyBorder="1" applyAlignment="1">
      <alignment horizontal="center" vertical="center" wrapText="1"/>
    </xf>
    <xf numFmtId="164" fontId="6" fillId="5" borderId="62" xfId="0" applyNumberFormat="1" applyFont="1" applyFill="1" applyBorder="1" applyAlignment="1">
      <alignment horizontal="center" vertical="center"/>
    </xf>
    <xf numFmtId="164" fontId="6" fillId="5" borderId="44" xfId="0" applyNumberFormat="1" applyFont="1" applyFill="1" applyBorder="1" applyAlignment="1">
      <alignment horizontal="center" vertical="center"/>
    </xf>
    <xf numFmtId="0" fontId="14" fillId="5" borderId="2" xfId="0" applyFont="1" applyFill="1" applyBorder="1" applyAlignment="1">
      <alignment horizontal="center"/>
    </xf>
    <xf numFmtId="0" fontId="14" fillId="5" borderId="3" xfId="0" applyFont="1" applyFill="1" applyBorder="1" applyAlignment="1">
      <alignment horizontal="center"/>
    </xf>
    <xf numFmtId="0" fontId="14" fillId="5" borderId="4" xfId="0" applyFont="1" applyFill="1" applyBorder="1" applyAlignment="1">
      <alignment horizontal="center"/>
    </xf>
    <xf numFmtId="164" fontId="14" fillId="5" borderId="2" xfId="0" applyNumberFormat="1" applyFont="1" applyFill="1" applyBorder="1" applyAlignment="1">
      <alignment horizontal="center" vertical="center"/>
    </xf>
    <xf numFmtId="164" fontId="14" fillId="5" borderId="4" xfId="0" applyNumberFormat="1" applyFont="1" applyFill="1" applyBorder="1" applyAlignment="1">
      <alignment horizontal="center" vertical="center"/>
    </xf>
    <xf numFmtId="0" fontId="44" fillId="5" borderId="61" xfId="0" applyFont="1" applyFill="1" applyBorder="1" applyAlignment="1">
      <alignment horizontal="center" vertical="center" wrapText="1"/>
    </xf>
    <xf numFmtId="0" fontId="44" fillId="5" borderId="23" xfId="0" applyFont="1" applyFill="1" applyBorder="1" applyAlignment="1">
      <alignment horizontal="center" vertical="center" wrapText="1"/>
    </xf>
    <xf numFmtId="0" fontId="44" fillId="5" borderId="24" xfId="0" applyFont="1" applyFill="1" applyBorder="1" applyAlignment="1">
      <alignment horizontal="center" vertical="center" wrapText="1"/>
    </xf>
    <xf numFmtId="164" fontId="6" fillId="5" borderId="24" xfId="0" applyNumberFormat="1" applyFont="1" applyFill="1" applyBorder="1" applyAlignment="1">
      <alignment horizontal="center" vertical="center"/>
    </xf>
    <xf numFmtId="0" fontId="43" fillId="5" borderId="65" xfId="0" applyFont="1" applyFill="1" applyBorder="1" applyAlignment="1">
      <alignment horizontal="center" vertical="center" wrapText="1"/>
    </xf>
    <xf numFmtId="164" fontId="6" fillId="5" borderId="63" xfId="0" applyNumberFormat="1" applyFont="1" applyFill="1" applyBorder="1" applyAlignment="1">
      <alignment horizontal="center" vertical="center"/>
    </xf>
  </cellXfs>
  <cellStyles count="8">
    <cellStyle name="Hiperlink" xfId="4" builtinId="8"/>
    <cellStyle name="Moeda" xfId="2" builtinId="4"/>
    <cellStyle name="Moeda 4" xfId="6" xr:uid="{AF9A3433-BAF2-4A5B-9640-B2C673CCEF05}"/>
    <cellStyle name="Normal" xfId="0" builtinId="0"/>
    <cellStyle name="Normal 2 2" xfId="7" xr:uid="{8839B784-A53E-419F-873A-5DC528AD55D3}"/>
    <cellStyle name="Porcentagem" xfId="3" builtinId="5"/>
    <cellStyle name="Porcentagem 4" xfId="5" xr:uid="{89AAD8E1-F394-43AD-A692-4EF39689E94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56C07-2794-42D4-AB87-8888CB3669E9}">
  <dimension ref="B2:L20"/>
  <sheetViews>
    <sheetView showGridLines="0" tabSelected="1" zoomScale="85" zoomScaleNormal="85" workbookViewId="0"/>
  </sheetViews>
  <sheetFormatPr defaultRowHeight="15" x14ac:dyDescent="0.25"/>
  <cols>
    <col min="2" max="2" width="4.85546875" customWidth="1"/>
    <col min="3" max="3" width="22.7109375" customWidth="1"/>
    <col min="4" max="4" width="27.42578125" customWidth="1"/>
    <col min="5" max="5" width="13.28515625" bestFit="1" customWidth="1"/>
    <col min="6" max="6" width="16" customWidth="1"/>
    <col min="7" max="7" width="19.5703125" customWidth="1"/>
    <col min="8" max="8" width="19.42578125" bestFit="1" customWidth="1"/>
    <col min="9" max="9" width="16.42578125" bestFit="1" customWidth="1"/>
    <col min="10" max="10" width="3.85546875" customWidth="1"/>
    <col min="11" max="11" width="5.28515625" customWidth="1"/>
    <col min="12" max="12" width="13.5703125" style="16" customWidth="1"/>
  </cols>
  <sheetData>
    <row r="2" spans="2:12" ht="15.75" x14ac:dyDescent="0.25">
      <c r="C2" s="352" t="s">
        <v>0</v>
      </c>
      <c r="D2" s="352"/>
      <c r="E2" s="352"/>
      <c r="F2" s="352"/>
      <c r="G2" s="352"/>
      <c r="H2" s="352"/>
      <c r="I2" s="352"/>
      <c r="J2" s="352"/>
    </row>
    <row r="3" spans="2:12" ht="15.75" x14ac:dyDescent="0.25">
      <c r="C3" s="353" t="s">
        <v>1</v>
      </c>
      <c r="D3" s="353"/>
      <c r="E3" s="353"/>
      <c r="F3" s="353"/>
      <c r="G3" s="353"/>
      <c r="H3" s="353"/>
      <c r="I3" s="353"/>
      <c r="J3" s="353"/>
    </row>
    <row r="4" spans="2:12" ht="16.5" thickBot="1" x14ac:dyDescent="0.3">
      <c r="C4" s="71"/>
      <c r="D4" s="71"/>
      <c r="E4" s="71"/>
      <c r="F4" s="71"/>
      <c r="G4" s="71"/>
      <c r="H4" s="71"/>
      <c r="I4" s="71"/>
      <c r="J4" s="71"/>
    </row>
    <row r="5" spans="2:12" x14ac:dyDescent="0.25">
      <c r="B5" s="10"/>
      <c r="C5" s="6"/>
      <c r="D5" s="6"/>
      <c r="E5" s="6"/>
      <c r="F5" s="6"/>
      <c r="G5" s="6"/>
      <c r="H5" s="6"/>
      <c r="I5" s="6"/>
      <c r="J5" s="11"/>
      <c r="K5" s="16"/>
      <c r="L5"/>
    </row>
    <row r="6" spans="2:12" ht="41.25" customHeight="1" x14ac:dyDescent="0.25">
      <c r="B6" s="2"/>
      <c r="C6" s="358" t="s">
        <v>383</v>
      </c>
      <c r="D6" s="358"/>
      <c r="E6" s="358"/>
      <c r="F6" s="358"/>
      <c r="G6" s="358"/>
      <c r="H6" s="358"/>
      <c r="I6" s="358"/>
      <c r="J6" s="8"/>
      <c r="K6" s="16"/>
      <c r="L6" s="21"/>
    </row>
    <row r="7" spans="2:12" ht="15.75" thickBot="1" x14ac:dyDescent="0.3">
      <c r="B7" s="2"/>
      <c r="J7" s="8"/>
      <c r="K7" s="16"/>
      <c r="L7"/>
    </row>
    <row r="8" spans="2:12" ht="53.25" customHeight="1" x14ac:dyDescent="0.25">
      <c r="B8" s="2"/>
      <c r="C8" s="354" t="s">
        <v>2</v>
      </c>
      <c r="D8" s="355"/>
      <c r="E8" s="75" t="s">
        <v>3</v>
      </c>
      <c r="F8" s="75" t="s">
        <v>4</v>
      </c>
      <c r="G8" s="75" t="s">
        <v>157</v>
      </c>
      <c r="H8" s="75" t="s">
        <v>5</v>
      </c>
      <c r="I8" s="76" t="s">
        <v>6</v>
      </c>
      <c r="J8" s="8"/>
      <c r="K8" s="16"/>
      <c r="L8"/>
    </row>
    <row r="9" spans="2:12" ht="27" customHeight="1" x14ac:dyDescent="0.25">
      <c r="B9" s="2"/>
      <c r="C9" s="356" t="s">
        <v>158</v>
      </c>
      <c r="D9" s="357"/>
      <c r="E9" s="359">
        <v>1</v>
      </c>
      <c r="F9" s="95">
        <v>1</v>
      </c>
      <c r="G9" s="83">
        <f>F9*2</f>
        <v>2</v>
      </c>
      <c r="H9" s="81">
        <f>'CUSTOS DE MÃO DE OBRA'!I149*G9</f>
        <v>0</v>
      </c>
      <c r="I9" s="82">
        <f>H9*30</f>
        <v>0</v>
      </c>
      <c r="J9" s="8"/>
      <c r="K9" s="16"/>
      <c r="L9" s="35"/>
    </row>
    <row r="10" spans="2:12" ht="27" customHeight="1" x14ac:dyDescent="0.25">
      <c r="B10" s="2"/>
      <c r="C10" s="350" t="s">
        <v>159</v>
      </c>
      <c r="D10" s="351"/>
      <c r="E10" s="359"/>
      <c r="F10" s="95">
        <v>1</v>
      </c>
      <c r="G10" s="83">
        <f>F10*2</f>
        <v>2</v>
      </c>
      <c r="H10" s="110">
        <f>'CUSTOS DE MÃO DE OBRA'!J149*G10</f>
        <v>0</v>
      </c>
      <c r="I10" s="91">
        <f>H10*30</f>
        <v>0</v>
      </c>
      <c r="J10" s="8"/>
      <c r="K10" s="16"/>
      <c r="L10" s="35"/>
    </row>
    <row r="11" spans="2:12" ht="27" customHeight="1" x14ac:dyDescent="0.25">
      <c r="B11" s="2"/>
      <c r="C11" s="357" t="s">
        <v>360</v>
      </c>
      <c r="D11" s="357"/>
      <c r="E11" s="359">
        <v>1</v>
      </c>
      <c r="F11" s="95">
        <v>1</v>
      </c>
      <c r="G11" s="83">
        <f>F11*2</f>
        <v>2</v>
      </c>
      <c r="H11" s="81">
        <f>'CUSTOS DE MÃO DE OBRA (COND.)'!I149*G11</f>
        <v>0</v>
      </c>
      <c r="I11" s="111">
        <f>H11*30</f>
        <v>0</v>
      </c>
      <c r="J11" s="8"/>
      <c r="K11" s="16"/>
      <c r="L11" s="35"/>
    </row>
    <row r="12" spans="2:12" ht="27" customHeight="1" x14ac:dyDescent="0.25">
      <c r="B12" s="2"/>
      <c r="C12" s="357" t="s">
        <v>361</v>
      </c>
      <c r="D12" s="357"/>
      <c r="E12" s="359"/>
      <c r="F12" s="95">
        <v>1</v>
      </c>
      <c r="G12" s="83">
        <f>F12*2</f>
        <v>2</v>
      </c>
      <c r="H12" s="81">
        <f>'CUSTOS DE MÃO DE OBRA (COND.)'!J149*2</f>
        <v>0</v>
      </c>
      <c r="I12" s="111">
        <f>H12*30</f>
        <v>0</v>
      </c>
      <c r="J12" s="8"/>
      <c r="K12" s="16"/>
      <c r="L12" s="35"/>
    </row>
    <row r="13" spans="2:12" ht="15.75" thickBot="1" x14ac:dyDescent="0.3">
      <c r="B13" s="2"/>
      <c r="C13" s="347" t="s">
        <v>7</v>
      </c>
      <c r="D13" s="348"/>
      <c r="E13" s="348"/>
      <c r="F13" s="348"/>
      <c r="G13" s="349"/>
      <c r="H13" s="230">
        <f>SUM(H9:H12)</f>
        <v>0</v>
      </c>
      <c r="I13" s="230">
        <f>SUM(I9:I12)</f>
        <v>0</v>
      </c>
      <c r="J13" s="8"/>
      <c r="K13" s="16"/>
      <c r="L13"/>
    </row>
    <row r="14" spans="2:12" ht="15.75" thickBot="1" x14ac:dyDescent="0.3">
      <c r="B14" s="72"/>
      <c r="C14" s="73"/>
      <c r="D14" s="73"/>
      <c r="E14" s="73"/>
      <c r="F14" s="73"/>
      <c r="G14" s="73"/>
      <c r="H14" s="73"/>
      <c r="I14" s="73"/>
      <c r="J14" s="74"/>
      <c r="K14" s="16"/>
      <c r="L14" s="13"/>
    </row>
    <row r="15" spans="2:12" x14ac:dyDescent="0.25">
      <c r="H15" s="13"/>
    </row>
    <row r="16" spans="2:12" x14ac:dyDescent="0.25">
      <c r="I16" s="13"/>
    </row>
    <row r="17" spans="5:9" x14ac:dyDescent="0.25">
      <c r="H17" s="93"/>
      <c r="I17" s="13"/>
    </row>
    <row r="18" spans="5:9" x14ac:dyDescent="0.25">
      <c r="E18" s="96"/>
      <c r="F18" s="97"/>
      <c r="G18" s="97"/>
      <c r="H18" s="19"/>
      <c r="I18" s="13"/>
    </row>
    <row r="19" spans="5:9" x14ac:dyDescent="0.25">
      <c r="I19" s="19"/>
    </row>
    <row r="20" spans="5:9" x14ac:dyDescent="0.25">
      <c r="I20" s="19"/>
    </row>
  </sheetData>
  <mergeCells count="11">
    <mergeCell ref="C13:G13"/>
    <mergeCell ref="C10:D10"/>
    <mergeCell ref="C2:J2"/>
    <mergeCell ref="C3:J3"/>
    <mergeCell ref="C8:D8"/>
    <mergeCell ref="C9:D9"/>
    <mergeCell ref="C6:I6"/>
    <mergeCell ref="E9:E10"/>
    <mergeCell ref="C11:D11"/>
    <mergeCell ref="C12:D12"/>
    <mergeCell ref="E11:E12"/>
  </mergeCells>
  <pageMargins left="0.51181102362204722" right="0.51181102362204722" top="0.78740157480314965" bottom="0.78740157480314965" header="0.31496062992125984" footer="0.31496062992125984"/>
  <pageSetup paperSize="9"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64925-AFC7-48BF-A1A7-8E923EC7F54B}">
  <sheetPr>
    <pageSetUpPr fitToPage="1"/>
  </sheetPr>
  <dimension ref="B1:Q153"/>
  <sheetViews>
    <sheetView showGridLines="0" topLeftCell="A133" zoomScale="80" zoomScaleNormal="80" workbookViewId="0">
      <selection activeCell="J48" sqref="J48"/>
    </sheetView>
  </sheetViews>
  <sheetFormatPr defaultRowHeight="15" x14ac:dyDescent="0.25"/>
  <cols>
    <col min="1" max="1" width="5.5703125" customWidth="1"/>
    <col min="2" max="2" width="9.28515625" customWidth="1"/>
    <col min="3" max="3" width="9.28515625" style="27" customWidth="1"/>
    <col min="4" max="4" width="58" customWidth="1"/>
    <col min="5" max="5" width="13.85546875" bestFit="1" customWidth="1"/>
    <col min="6" max="7" width="15.85546875" customWidth="1"/>
    <col min="8" max="9" width="15.7109375" style="21" customWidth="1"/>
    <col min="10" max="10" width="15.7109375" customWidth="1"/>
    <col min="11" max="11" width="12.85546875" style="28" customWidth="1"/>
    <col min="12" max="12" width="15.85546875" bestFit="1" customWidth="1"/>
    <col min="13" max="13" width="10.7109375" bestFit="1" customWidth="1"/>
    <col min="15" max="15" width="10.7109375" bestFit="1" customWidth="1"/>
  </cols>
  <sheetData>
    <row r="1" spans="2:12" ht="15.75" thickBot="1" x14ac:dyDescent="0.3"/>
    <row r="2" spans="2:12" ht="15.75" customHeight="1" thickBot="1" x14ac:dyDescent="0.3">
      <c r="B2" s="303" t="s">
        <v>8</v>
      </c>
      <c r="C2" s="304"/>
      <c r="D2" s="304"/>
      <c r="E2" s="304"/>
      <c r="F2" s="304"/>
      <c r="G2" s="304"/>
      <c r="H2" s="304"/>
      <c r="I2" s="304"/>
      <c r="J2" s="305"/>
    </row>
    <row r="3" spans="2:12" x14ac:dyDescent="0.25">
      <c r="B3" s="315"/>
      <c r="C3" s="316"/>
      <c r="D3" s="317"/>
      <c r="E3" s="77"/>
      <c r="F3" s="77"/>
      <c r="G3" s="77"/>
      <c r="H3" s="36"/>
      <c r="I3" s="40"/>
      <c r="J3" s="24"/>
    </row>
    <row r="4" spans="2:12" x14ac:dyDescent="0.25">
      <c r="B4" s="306" t="s">
        <v>9</v>
      </c>
      <c r="C4" s="307"/>
      <c r="D4" s="307"/>
      <c r="E4" s="307"/>
      <c r="F4" s="307"/>
      <c r="G4" s="307"/>
      <c r="H4" s="307"/>
      <c r="I4" s="307"/>
      <c r="J4" s="308"/>
    </row>
    <row r="5" spans="2:12" ht="15.75" thickBot="1" x14ac:dyDescent="0.3">
      <c r="B5" s="306" t="s">
        <v>10</v>
      </c>
      <c r="C5" s="307"/>
      <c r="D5" s="307"/>
      <c r="E5" s="307"/>
      <c r="F5" s="307"/>
      <c r="G5" s="307"/>
      <c r="H5" s="307"/>
      <c r="I5" s="307"/>
      <c r="J5" s="308"/>
    </row>
    <row r="6" spans="2:12" ht="15.75" thickBot="1" x14ac:dyDescent="0.3">
      <c r="B6" s="37"/>
      <c r="C6" s="38"/>
      <c r="D6" s="39"/>
      <c r="E6" s="25"/>
      <c r="F6" s="25"/>
      <c r="G6" s="25"/>
      <c r="H6" s="40"/>
      <c r="I6" s="40"/>
      <c r="J6" s="41"/>
    </row>
    <row r="7" spans="2:12" ht="15.75" thickBot="1" x14ac:dyDescent="0.3">
      <c r="B7" s="284"/>
      <c r="C7" s="285"/>
      <c r="D7" s="285"/>
      <c r="E7" s="285"/>
      <c r="F7" s="285"/>
      <c r="G7" s="285"/>
      <c r="H7" s="285"/>
      <c r="I7" s="285"/>
      <c r="J7" s="286"/>
    </row>
    <row r="8" spans="2:12" ht="15.75" thickBot="1" x14ac:dyDescent="0.3">
      <c r="B8" s="9"/>
      <c r="C8" s="42"/>
      <c r="D8" s="25"/>
      <c r="E8" s="25"/>
      <c r="F8" s="25"/>
      <c r="G8" s="25"/>
      <c r="H8" s="40"/>
      <c r="I8" s="40"/>
      <c r="J8" s="24"/>
    </row>
    <row r="9" spans="2:12" ht="15.75" thickBot="1" x14ac:dyDescent="0.3">
      <c r="B9" s="284" t="s">
        <v>11</v>
      </c>
      <c r="C9" s="285"/>
      <c r="D9" s="285"/>
      <c r="E9" s="285"/>
      <c r="F9" s="285"/>
      <c r="G9" s="285"/>
      <c r="H9" s="285"/>
      <c r="I9" s="285"/>
      <c r="J9" s="286"/>
    </row>
    <row r="10" spans="2:12" ht="15.75" customHeight="1" thickBot="1" x14ac:dyDescent="0.3">
      <c r="B10" s="318" t="s">
        <v>12</v>
      </c>
      <c r="C10" s="319"/>
      <c r="D10" s="319"/>
      <c r="E10" s="319"/>
      <c r="F10" s="319"/>
      <c r="G10" s="319"/>
      <c r="H10" s="320"/>
      <c r="I10" s="321" t="s">
        <v>13</v>
      </c>
      <c r="J10" s="322"/>
    </row>
    <row r="11" spans="2:12" ht="15.75" customHeight="1" thickBot="1" x14ac:dyDescent="0.3">
      <c r="B11" s="318" t="s">
        <v>14</v>
      </c>
      <c r="C11" s="319"/>
      <c r="D11" s="319"/>
      <c r="E11" s="319"/>
      <c r="F11" s="319"/>
      <c r="G11" s="319"/>
      <c r="H11" s="320"/>
      <c r="I11" s="321" t="s">
        <v>374</v>
      </c>
      <c r="J11" s="322"/>
    </row>
    <row r="12" spans="2:12" s="21" customFormat="1" ht="47.25" customHeight="1" thickBot="1" x14ac:dyDescent="0.3">
      <c r="B12" s="318" t="s">
        <v>15</v>
      </c>
      <c r="C12" s="319"/>
      <c r="D12" s="319"/>
      <c r="E12" s="319"/>
      <c r="F12" s="319"/>
      <c r="G12" s="319"/>
      <c r="H12" s="320"/>
      <c r="I12" s="323"/>
      <c r="J12" s="324"/>
    </row>
    <row r="13" spans="2:12" ht="15.75" customHeight="1" thickBot="1" x14ac:dyDescent="0.3">
      <c r="B13" s="318" t="s">
        <v>16</v>
      </c>
      <c r="C13" s="319"/>
      <c r="D13" s="319"/>
      <c r="E13" s="319"/>
      <c r="F13" s="319"/>
      <c r="G13" s="319"/>
      <c r="H13" s="320"/>
      <c r="I13" s="321" t="s">
        <v>17</v>
      </c>
      <c r="J13" s="322"/>
    </row>
    <row r="14" spans="2:12" ht="15.75" thickBot="1" x14ac:dyDescent="0.3">
      <c r="B14" s="37"/>
      <c r="C14" s="42"/>
      <c r="D14" s="25"/>
      <c r="E14" s="25"/>
      <c r="F14" s="25"/>
      <c r="G14" s="25"/>
      <c r="H14" s="40"/>
      <c r="I14" s="40"/>
      <c r="J14" s="24"/>
    </row>
    <row r="15" spans="2:12" ht="15.75" thickBot="1" x14ac:dyDescent="0.3">
      <c r="B15" s="312" t="s">
        <v>11</v>
      </c>
      <c r="C15" s="313"/>
      <c r="D15" s="313"/>
      <c r="E15" s="313"/>
      <c r="F15" s="313"/>
      <c r="G15" s="313"/>
      <c r="H15" s="313"/>
      <c r="I15" s="313"/>
      <c r="J15" s="314"/>
    </row>
    <row r="16" spans="2:12" ht="15.75" customHeight="1" thickBot="1" x14ac:dyDescent="0.3">
      <c r="B16" s="318" t="s">
        <v>18</v>
      </c>
      <c r="C16" s="319"/>
      <c r="D16" s="319"/>
      <c r="E16" s="319"/>
      <c r="F16" s="319"/>
      <c r="G16" s="319"/>
      <c r="H16" s="320"/>
      <c r="I16" s="325" t="s">
        <v>148</v>
      </c>
      <c r="J16" s="326"/>
      <c r="L16" s="85"/>
    </row>
    <row r="17" spans="2:15" ht="15.75" customHeight="1" thickBot="1" x14ac:dyDescent="0.3">
      <c r="B17" s="318" t="s">
        <v>19</v>
      </c>
      <c r="C17" s="319"/>
      <c r="D17" s="319"/>
      <c r="E17" s="319"/>
      <c r="F17" s="319"/>
      <c r="G17" s="319"/>
      <c r="H17" s="320"/>
      <c r="I17" s="325" t="s">
        <v>20</v>
      </c>
      <c r="J17" s="326"/>
      <c r="L17" s="85"/>
    </row>
    <row r="18" spans="2:15" ht="15.75" thickBot="1" x14ac:dyDescent="0.3">
      <c r="B18" s="37"/>
      <c r="C18" s="42"/>
      <c r="D18" s="25"/>
      <c r="E18" s="25"/>
      <c r="F18" s="25"/>
      <c r="G18" s="25"/>
      <c r="H18" s="40"/>
      <c r="I18" s="40"/>
      <c r="J18" s="24"/>
      <c r="L18" s="85"/>
    </row>
    <row r="19" spans="2:15" x14ac:dyDescent="0.25">
      <c r="B19" s="312" t="s">
        <v>21</v>
      </c>
      <c r="C19" s="313"/>
      <c r="D19" s="313"/>
      <c r="E19" s="313"/>
      <c r="F19" s="313"/>
      <c r="G19" s="313"/>
      <c r="H19" s="313"/>
      <c r="I19" s="313"/>
      <c r="J19" s="314"/>
      <c r="L19" s="85"/>
      <c r="M19" s="86"/>
    </row>
    <row r="20" spans="2:15" ht="15.75" thickBot="1" x14ac:dyDescent="0.3">
      <c r="B20" s="309" t="s">
        <v>22</v>
      </c>
      <c r="C20" s="310"/>
      <c r="D20" s="310"/>
      <c r="E20" s="310"/>
      <c r="F20" s="310"/>
      <c r="G20" s="310"/>
      <c r="H20" s="310"/>
      <c r="I20" s="310"/>
      <c r="J20" s="311"/>
      <c r="L20" s="85"/>
      <c r="M20" s="86"/>
    </row>
    <row r="21" spans="2:15" ht="15.75" thickBot="1" x14ac:dyDescent="0.3">
      <c r="B21" s="327" t="s">
        <v>23</v>
      </c>
      <c r="C21" s="328"/>
      <c r="D21" s="328"/>
      <c r="E21" s="328"/>
      <c r="F21" s="328"/>
      <c r="G21" s="328"/>
      <c r="H21" s="329"/>
      <c r="I21" s="318" t="s">
        <v>24</v>
      </c>
      <c r="J21" s="320"/>
      <c r="L21" s="85"/>
      <c r="M21" s="86"/>
    </row>
    <row r="22" spans="2:15" ht="15.75" thickBot="1" x14ac:dyDescent="0.3">
      <c r="B22" s="318" t="s">
        <v>25</v>
      </c>
      <c r="C22" s="319"/>
      <c r="D22" s="319"/>
      <c r="E22" s="319"/>
      <c r="F22" s="319"/>
      <c r="G22" s="319"/>
      <c r="H22" s="320"/>
      <c r="I22" s="334"/>
      <c r="J22" s="335"/>
      <c r="L22" s="85"/>
      <c r="M22" s="86"/>
    </row>
    <row r="23" spans="2:15" ht="15.75" thickBot="1" x14ac:dyDescent="0.3">
      <c r="B23" s="318" t="s">
        <v>26</v>
      </c>
      <c r="C23" s="319"/>
      <c r="D23" s="319"/>
      <c r="E23" s="319"/>
      <c r="F23" s="319"/>
      <c r="G23" s="319"/>
      <c r="H23" s="320"/>
      <c r="I23" s="325" t="s">
        <v>161</v>
      </c>
      <c r="J23" s="326"/>
      <c r="K23" s="87"/>
      <c r="M23" s="86"/>
    </row>
    <row r="24" spans="2:15" ht="15.75" thickBot="1" x14ac:dyDescent="0.3">
      <c r="B24" s="318" t="s">
        <v>27</v>
      </c>
      <c r="C24" s="319"/>
      <c r="D24" s="319"/>
      <c r="E24" s="319"/>
      <c r="F24" s="319"/>
      <c r="G24" s="319"/>
      <c r="H24" s="320"/>
      <c r="I24" s="336"/>
      <c r="J24" s="337"/>
      <c r="K24" s="84"/>
      <c r="L24" s="13"/>
    </row>
    <row r="25" spans="2:15" ht="15.75" thickBot="1" x14ac:dyDescent="0.3">
      <c r="B25" s="37"/>
      <c r="C25" s="42"/>
      <c r="D25" s="25"/>
      <c r="E25" s="25"/>
      <c r="F25" s="25"/>
      <c r="G25" s="25"/>
      <c r="H25" s="40"/>
      <c r="I25" s="40"/>
      <c r="J25" s="24"/>
      <c r="L25" s="13"/>
    </row>
    <row r="26" spans="2:15" ht="15.75" thickBot="1" x14ac:dyDescent="0.3">
      <c r="B26" s="284" t="s">
        <v>28</v>
      </c>
      <c r="C26" s="285"/>
      <c r="D26" s="285"/>
      <c r="E26" s="285"/>
      <c r="F26" s="285"/>
      <c r="G26" s="285"/>
      <c r="H26" s="285"/>
      <c r="I26" s="285"/>
      <c r="J26" s="286"/>
      <c r="L26" s="22"/>
    </row>
    <row r="27" spans="2:15" ht="38.25" customHeight="1" thickBot="1" x14ac:dyDescent="0.3">
      <c r="B27" s="330" t="s">
        <v>29</v>
      </c>
      <c r="C27" s="331"/>
      <c r="D27" s="331"/>
      <c r="E27" s="332"/>
      <c r="F27" s="332"/>
      <c r="G27" s="332"/>
      <c r="H27" s="333"/>
      <c r="I27" s="262" t="s">
        <v>160</v>
      </c>
      <c r="J27" s="262" t="s">
        <v>375</v>
      </c>
    </row>
    <row r="28" spans="2:15" ht="15.75" customHeight="1" thickBot="1" x14ac:dyDescent="0.3">
      <c r="B28" s="46">
        <v>1</v>
      </c>
      <c r="C28" s="278" t="s">
        <v>30</v>
      </c>
      <c r="D28" s="279"/>
      <c r="E28" s="279"/>
      <c r="F28" s="279"/>
      <c r="G28" s="46" t="s">
        <v>31</v>
      </c>
      <c r="H28" s="46" t="s">
        <v>32</v>
      </c>
      <c r="I28" s="47" t="s">
        <v>33</v>
      </c>
      <c r="J28" s="47" t="s">
        <v>33</v>
      </c>
    </row>
    <row r="29" spans="2:15" ht="15.75" customHeight="1" thickBot="1" x14ac:dyDescent="0.3">
      <c r="B29" s="43" t="s">
        <v>34</v>
      </c>
      <c r="C29" s="281" t="s">
        <v>35</v>
      </c>
      <c r="D29" s="282"/>
      <c r="E29" s="282"/>
      <c r="F29" s="282"/>
      <c r="G29" s="282"/>
      <c r="H29" s="283"/>
      <c r="I29" s="263">
        <v>0</v>
      </c>
      <c r="J29" s="269">
        <v>0</v>
      </c>
      <c r="K29" s="84"/>
      <c r="L29" s="13"/>
    </row>
    <row r="30" spans="2:15" ht="15.75" customHeight="1" thickBot="1" x14ac:dyDescent="0.3">
      <c r="B30" s="43" t="s">
        <v>36</v>
      </c>
      <c r="C30" s="281" t="s">
        <v>37</v>
      </c>
      <c r="D30" s="282"/>
      <c r="E30" s="282"/>
      <c r="F30" s="282"/>
      <c r="G30" s="283"/>
      <c r="H30" s="48">
        <v>0</v>
      </c>
      <c r="I30" s="269">
        <f>H30*I29</f>
        <v>0</v>
      </c>
      <c r="J30" s="269">
        <f>H30*J29</f>
        <v>0</v>
      </c>
      <c r="K30" s="84"/>
      <c r="L30" s="13"/>
      <c r="M30" s="13"/>
      <c r="N30" s="13"/>
      <c r="O30" s="13"/>
    </row>
    <row r="31" spans="2:15" ht="15.75" customHeight="1" thickBot="1" x14ac:dyDescent="0.3">
      <c r="B31" s="44" t="s">
        <v>38</v>
      </c>
      <c r="C31" s="281" t="s">
        <v>162</v>
      </c>
      <c r="D31" s="282"/>
      <c r="E31" s="282"/>
      <c r="F31" s="282"/>
      <c r="G31" s="282"/>
      <c r="H31" s="283"/>
      <c r="I31" s="269">
        <v>0</v>
      </c>
      <c r="J31" s="269">
        <v>0</v>
      </c>
      <c r="K31" s="84"/>
      <c r="L31" s="84"/>
      <c r="M31" s="13"/>
    </row>
    <row r="32" spans="2:15" ht="15.75" customHeight="1" thickBot="1" x14ac:dyDescent="0.3">
      <c r="B32" s="112" t="s">
        <v>48</v>
      </c>
      <c r="C32" s="275" t="s">
        <v>163</v>
      </c>
      <c r="D32" s="276"/>
      <c r="E32" s="276"/>
      <c r="F32" s="276"/>
      <c r="G32" s="276"/>
      <c r="H32" s="277"/>
      <c r="I32" s="269">
        <v>0</v>
      </c>
      <c r="J32" s="272">
        <v>0</v>
      </c>
      <c r="K32" s="84"/>
      <c r="L32" s="13"/>
      <c r="M32" s="13"/>
    </row>
    <row r="33" spans="2:14" ht="15.75" thickBot="1" x14ac:dyDescent="0.3">
      <c r="B33" s="294" t="s">
        <v>39</v>
      </c>
      <c r="C33" s="295"/>
      <c r="D33" s="295"/>
      <c r="E33" s="295"/>
      <c r="F33" s="295"/>
      <c r="G33" s="295"/>
      <c r="H33" s="302"/>
      <c r="I33" s="232">
        <f>SUM(I29:I32)</f>
        <v>0</v>
      </c>
      <c r="J33" s="232">
        <f>SUM(J29:J32)</f>
        <v>0</v>
      </c>
    </row>
    <row r="34" spans="2:14" ht="15.75" thickBot="1" x14ac:dyDescent="0.3">
      <c r="B34" s="37"/>
      <c r="C34" s="42"/>
      <c r="D34" s="25"/>
      <c r="E34" s="25"/>
      <c r="F34" s="25"/>
      <c r="G34" s="25"/>
      <c r="H34" s="40"/>
      <c r="I34" s="40"/>
      <c r="J34" s="24"/>
      <c r="L34" s="13"/>
    </row>
    <row r="35" spans="2:14" ht="15.75" thickBot="1" x14ac:dyDescent="0.3">
      <c r="B35" s="284" t="s">
        <v>40</v>
      </c>
      <c r="C35" s="285"/>
      <c r="D35" s="285"/>
      <c r="E35" s="285"/>
      <c r="F35" s="285"/>
      <c r="G35" s="285"/>
      <c r="H35" s="285"/>
      <c r="I35" s="285"/>
      <c r="J35" s="286"/>
    </row>
    <row r="36" spans="2:14" ht="15.75" thickBot="1" x14ac:dyDescent="0.3">
      <c r="B36" s="7"/>
      <c r="C36" s="32"/>
      <c r="D36" s="33"/>
      <c r="E36" s="33"/>
      <c r="F36" s="33"/>
      <c r="G36" s="33"/>
      <c r="H36" s="34"/>
      <c r="I36" s="34"/>
      <c r="J36" s="24"/>
    </row>
    <row r="37" spans="2:14" ht="15.75" thickBot="1" x14ac:dyDescent="0.3">
      <c r="B37" s="284" t="s">
        <v>41</v>
      </c>
      <c r="C37" s="285"/>
      <c r="D37" s="285"/>
      <c r="E37" s="285"/>
      <c r="F37" s="285"/>
      <c r="G37" s="285"/>
      <c r="H37" s="285"/>
      <c r="I37" s="285"/>
      <c r="J37" s="286"/>
    </row>
    <row r="38" spans="2:14" ht="24.75" thickBot="1" x14ac:dyDescent="0.3">
      <c r="B38" s="330" t="s">
        <v>29</v>
      </c>
      <c r="C38" s="331"/>
      <c r="D38" s="331"/>
      <c r="E38" s="332"/>
      <c r="F38" s="332"/>
      <c r="G38" s="332"/>
      <c r="H38" s="333"/>
      <c r="I38" s="262" t="s">
        <v>160</v>
      </c>
      <c r="J38" s="262" t="s">
        <v>375</v>
      </c>
      <c r="K38" s="87"/>
      <c r="L38" s="13"/>
      <c r="M38" s="13"/>
      <c r="N38" s="13"/>
    </row>
    <row r="39" spans="2:14" ht="15.75" customHeight="1" thickBot="1" x14ac:dyDescent="0.3">
      <c r="B39" s="46" t="s">
        <v>42</v>
      </c>
      <c r="C39" s="278" t="s">
        <v>43</v>
      </c>
      <c r="D39" s="279"/>
      <c r="E39" s="279"/>
      <c r="F39" s="279"/>
      <c r="G39" s="280"/>
      <c r="H39" s="46" t="s">
        <v>32</v>
      </c>
      <c r="I39" s="46" t="s">
        <v>33</v>
      </c>
      <c r="J39" s="46" t="s">
        <v>33</v>
      </c>
    </row>
    <row r="40" spans="2:14" ht="15.75" customHeight="1" thickBot="1" x14ac:dyDescent="0.3">
      <c r="B40" s="44" t="s">
        <v>34</v>
      </c>
      <c r="C40" s="281" t="s">
        <v>44</v>
      </c>
      <c r="D40" s="282"/>
      <c r="E40" s="282"/>
      <c r="F40" s="282"/>
      <c r="G40" s="283"/>
      <c r="H40" s="109">
        <v>0</v>
      </c>
      <c r="I40" s="45">
        <f>$H$40*I33</f>
        <v>0</v>
      </c>
      <c r="J40" s="45">
        <f>$H$40*J33</f>
        <v>0</v>
      </c>
    </row>
    <row r="41" spans="2:14" ht="15.75" thickBot="1" x14ac:dyDescent="0.3">
      <c r="B41" s="44" t="s">
        <v>36</v>
      </c>
      <c r="C41" s="281" t="s">
        <v>45</v>
      </c>
      <c r="D41" s="282"/>
      <c r="E41" s="282"/>
      <c r="F41" s="282"/>
      <c r="G41" s="283"/>
      <c r="H41" s="109">
        <v>0</v>
      </c>
      <c r="I41" s="45">
        <f>$H$41*I33</f>
        <v>0</v>
      </c>
      <c r="J41" s="45">
        <f>$H$41*J33</f>
        <v>0</v>
      </c>
      <c r="L41" s="13"/>
      <c r="M41" s="13"/>
      <c r="N41" s="13"/>
    </row>
    <row r="42" spans="2:14" ht="15.75" customHeight="1" thickBot="1" x14ac:dyDescent="0.3">
      <c r="B42" s="44" t="s">
        <v>38</v>
      </c>
      <c r="C42" s="281" t="s">
        <v>46</v>
      </c>
      <c r="D42" s="282"/>
      <c r="E42" s="282"/>
      <c r="F42" s="282"/>
      <c r="G42" s="283"/>
      <c r="H42" s="109">
        <v>0</v>
      </c>
      <c r="I42" s="45">
        <f>$H$42*I33</f>
        <v>0</v>
      </c>
      <c r="J42" s="45">
        <f>$H$42*J33</f>
        <v>0</v>
      </c>
    </row>
    <row r="43" spans="2:14" ht="15.75" thickBot="1" x14ac:dyDescent="0.3">
      <c r="B43" s="278" t="s">
        <v>47</v>
      </c>
      <c r="C43" s="279"/>
      <c r="D43" s="279"/>
      <c r="E43" s="279"/>
      <c r="F43" s="279"/>
      <c r="G43" s="280"/>
      <c r="H43" s="273">
        <f>SUM(H40:H42)</f>
        <v>0</v>
      </c>
      <c r="I43" s="50">
        <f>SUM(I40:I42)</f>
        <v>0</v>
      </c>
      <c r="J43" s="50">
        <f>SUM(J40:J42)</f>
        <v>0</v>
      </c>
      <c r="L43" s="13"/>
    </row>
    <row r="44" spans="2:14" ht="15.75" customHeight="1" thickBot="1" x14ac:dyDescent="0.3">
      <c r="B44" s="46" t="s">
        <v>48</v>
      </c>
      <c r="C44" s="281" t="s">
        <v>49</v>
      </c>
      <c r="D44" s="282"/>
      <c r="E44" s="282"/>
      <c r="F44" s="282"/>
      <c r="G44" s="283"/>
      <c r="H44" s="109">
        <f>H43*H58</f>
        <v>0</v>
      </c>
      <c r="I44" s="45">
        <f>$H$44*I33</f>
        <v>0</v>
      </c>
      <c r="J44" s="45">
        <f>$H$44*J33</f>
        <v>0</v>
      </c>
    </row>
    <row r="45" spans="2:14" ht="15.75" thickBot="1" x14ac:dyDescent="0.3">
      <c r="B45" s="278" t="s">
        <v>39</v>
      </c>
      <c r="C45" s="279"/>
      <c r="D45" s="279"/>
      <c r="E45" s="279"/>
      <c r="F45" s="279"/>
      <c r="G45" s="280"/>
      <c r="H45" s="49">
        <f>H44+H43</f>
        <v>0</v>
      </c>
      <c r="I45" s="50">
        <f>I44+I43</f>
        <v>0</v>
      </c>
      <c r="J45" s="50">
        <f>J44+J43</f>
        <v>0</v>
      </c>
    </row>
    <row r="46" spans="2:14" ht="18" customHeight="1" thickBot="1" x14ac:dyDescent="0.3">
      <c r="B46" s="37"/>
      <c r="C46" s="42"/>
      <c r="D46" s="25"/>
      <c r="E46" s="25"/>
      <c r="F46" s="25"/>
      <c r="G46" s="25"/>
      <c r="H46" s="40"/>
      <c r="I46" s="40"/>
      <c r="J46" s="24"/>
    </row>
    <row r="47" spans="2:14" ht="15.75" thickBot="1" x14ac:dyDescent="0.3">
      <c r="B47" s="303" t="s">
        <v>50</v>
      </c>
      <c r="C47" s="304"/>
      <c r="D47" s="304"/>
      <c r="E47" s="304"/>
      <c r="F47" s="304"/>
      <c r="G47" s="304"/>
      <c r="H47" s="304"/>
      <c r="I47" s="304"/>
      <c r="J47" s="305"/>
    </row>
    <row r="48" spans="2:14" ht="24.75" thickBot="1" x14ac:dyDescent="0.3">
      <c r="B48" s="330" t="s">
        <v>29</v>
      </c>
      <c r="C48" s="331"/>
      <c r="D48" s="331"/>
      <c r="E48" s="332"/>
      <c r="F48" s="332"/>
      <c r="G48" s="332"/>
      <c r="H48" s="333"/>
      <c r="I48" s="262" t="s">
        <v>160</v>
      </c>
      <c r="J48" s="262" t="s">
        <v>375</v>
      </c>
    </row>
    <row r="49" spans="2:13" ht="15.75" customHeight="1" thickBot="1" x14ac:dyDescent="0.3">
      <c r="B49" s="46" t="s">
        <v>51</v>
      </c>
      <c r="C49" s="278" t="s">
        <v>52</v>
      </c>
      <c r="D49" s="279"/>
      <c r="E49" s="279"/>
      <c r="F49" s="279"/>
      <c r="G49" s="280"/>
      <c r="H49" s="46" t="s">
        <v>32</v>
      </c>
      <c r="I49" s="46" t="s">
        <v>33</v>
      </c>
      <c r="J49" s="46" t="s">
        <v>33</v>
      </c>
      <c r="K49" s="29"/>
    </row>
    <row r="50" spans="2:13" ht="15.75" thickBot="1" x14ac:dyDescent="0.3">
      <c r="B50" s="44" t="s">
        <v>34</v>
      </c>
      <c r="C50" s="281" t="s">
        <v>53</v>
      </c>
      <c r="D50" s="282"/>
      <c r="E50" s="282"/>
      <c r="F50" s="282"/>
      <c r="G50" s="283"/>
      <c r="H50" s="109">
        <v>0</v>
      </c>
      <c r="I50" s="45">
        <f>$H$50*I33</f>
        <v>0</v>
      </c>
      <c r="J50" s="45">
        <f>$H$50*J33</f>
        <v>0</v>
      </c>
      <c r="K50" s="29"/>
    </row>
    <row r="51" spans="2:13" ht="15.75" customHeight="1" thickBot="1" x14ac:dyDescent="0.3">
      <c r="B51" s="44" t="s">
        <v>36</v>
      </c>
      <c r="C51" s="281" t="s">
        <v>54</v>
      </c>
      <c r="D51" s="282"/>
      <c r="E51" s="282"/>
      <c r="F51" s="282"/>
      <c r="G51" s="283"/>
      <c r="H51" s="109">
        <v>0</v>
      </c>
      <c r="I51" s="45">
        <f>$H$51*I33</f>
        <v>0</v>
      </c>
      <c r="J51" s="45">
        <f>$H$51*J33</f>
        <v>0</v>
      </c>
      <c r="K51" s="29"/>
    </row>
    <row r="52" spans="2:13" ht="15.75" customHeight="1" thickBot="1" x14ac:dyDescent="0.3">
      <c r="B52" s="44" t="s">
        <v>38</v>
      </c>
      <c r="C52" s="281" t="s">
        <v>55</v>
      </c>
      <c r="D52" s="282"/>
      <c r="E52" s="282"/>
      <c r="F52" s="282"/>
      <c r="G52" s="283"/>
      <c r="H52" s="109">
        <v>0</v>
      </c>
      <c r="I52" s="45">
        <f>$H$52*I33</f>
        <v>0</v>
      </c>
      <c r="J52" s="45">
        <f>$H$52*J33</f>
        <v>0</v>
      </c>
      <c r="K52" s="29"/>
    </row>
    <row r="53" spans="2:13" ht="15.75" customHeight="1" thickBot="1" x14ac:dyDescent="0.3">
      <c r="B53" s="44" t="s">
        <v>48</v>
      </c>
      <c r="C53" s="281" t="s">
        <v>56</v>
      </c>
      <c r="D53" s="282"/>
      <c r="E53" s="282"/>
      <c r="F53" s="282"/>
      <c r="G53" s="283"/>
      <c r="H53" s="109">
        <v>0</v>
      </c>
      <c r="I53" s="45">
        <f>$H$53*I33</f>
        <v>0</v>
      </c>
      <c r="J53" s="45">
        <f>$H$53*J33</f>
        <v>0</v>
      </c>
      <c r="K53" s="29"/>
    </row>
    <row r="54" spans="2:13" ht="15.75" customHeight="1" thickBot="1" x14ac:dyDescent="0.3">
      <c r="B54" s="44" t="s">
        <v>57</v>
      </c>
      <c r="C54" s="281" t="s">
        <v>58</v>
      </c>
      <c r="D54" s="282"/>
      <c r="E54" s="282"/>
      <c r="F54" s="282"/>
      <c r="G54" s="283"/>
      <c r="H54" s="109">
        <v>0</v>
      </c>
      <c r="I54" s="45">
        <f>$H$54*I33</f>
        <v>0</v>
      </c>
      <c r="J54" s="45">
        <f>$H$54*J33</f>
        <v>0</v>
      </c>
      <c r="K54" s="29"/>
    </row>
    <row r="55" spans="2:13" ht="15.75" thickBot="1" x14ac:dyDescent="0.3">
      <c r="B55" s="44" t="s">
        <v>59</v>
      </c>
      <c r="C55" s="281" t="s">
        <v>60</v>
      </c>
      <c r="D55" s="282"/>
      <c r="E55" s="282"/>
      <c r="F55" s="282"/>
      <c r="G55" s="283"/>
      <c r="H55" s="109">
        <v>0</v>
      </c>
      <c r="I55" s="45">
        <f>$H$55*I33</f>
        <v>0</v>
      </c>
      <c r="J55" s="45">
        <f>$H$55*J33</f>
        <v>0</v>
      </c>
      <c r="K55" s="29"/>
    </row>
    <row r="56" spans="2:13" ht="15.75" thickBot="1" x14ac:dyDescent="0.3">
      <c r="B56" s="44" t="s">
        <v>61</v>
      </c>
      <c r="C56" s="281" t="s">
        <v>62</v>
      </c>
      <c r="D56" s="282"/>
      <c r="E56" s="282"/>
      <c r="F56" s="282"/>
      <c r="G56" s="283"/>
      <c r="H56" s="109">
        <v>0</v>
      </c>
      <c r="I56" s="45">
        <f>$H$56*I33</f>
        <v>0</v>
      </c>
      <c r="J56" s="45">
        <f>$H$56*J33</f>
        <v>0</v>
      </c>
      <c r="K56" s="29"/>
    </row>
    <row r="57" spans="2:13" ht="15.75" thickBot="1" x14ac:dyDescent="0.3">
      <c r="B57" s="44" t="s">
        <v>63</v>
      </c>
      <c r="C57" s="281" t="s">
        <v>64</v>
      </c>
      <c r="D57" s="282"/>
      <c r="E57" s="282"/>
      <c r="F57" s="282"/>
      <c r="G57" s="283"/>
      <c r="H57" s="109">
        <v>0</v>
      </c>
      <c r="I57" s="45">
        <f>$H$57*I33</f>
        <v>0</v>
      </c>
      <c r="J57" s="45">
        <f>$H$57*J33</f>
        <v>0</v>
      </c>
    </row>
    <row r="58" spans="2:13" ht="15.75" thickBot="1" x14ac:dyDescent="0.3">
      <c r="B58" s="278" t="s">
        <v>65</v>
      </c>
      <c r="C58" s="279"/>
      <c r="D58" s="279"/>
      <c r="E58" s="279"/>
      <c r="F58" s="279"/>
      <c r="G58" s="280"/>
      <c r="H58" s="49">
        <f>SUM(H50:H57)</f>
        <v>0</v>
      </c>
      <c r="I58" s="50">
        <f>SUM(I50:I57)</f>
        <v>0</v>
      </c>
      <c r="J58" s="50">
        <f>SUM(J50:J57)</f>
        <v>0</v>
      </c>
    </row>
    <row r="59" spans="2:13" ht="15.75" customHeight="1" thickBot="1" x14ac:dyDescent="0.3">
      <c r="B59" s="37"/>
      <c r="C59" s="42"/>
      <c r="D59" s="25"/>
      <c r="E59" s="25"/>
      <c r="F59" s="25"/>
      <c r="G59" s="25"/>
      <c r="H59" s="40"/>
      <c r="I59" s="40"/>
      <c r="J59" s="24"/>
    </row>
    <row r="60" spans="2:13" ht="15.75" thickBot="1" x14ac:dyDescent="0.3">
      <c r="B60" s="303" t="s">
        <v>66</v>
      </c>
      <c r="C60" s="304"/>
      <c r="D60" s="304"/>
      <c r="E60" s="304"/>
      <c r="F60" s="304"/>
      <c r="G60" s="304"/>
      <c r="H60" s="304"/>
      <c r="I60" s="304"/>
      <c r="J60" s="305"/>
    </row>
    <row r="61" spans="2:13" ht="24.75" thickBot="1" x14ac:dyDescent="0.3">
      <c r="B61" s="330" t="s">
        <v>29</v>
      </c>
      <c r="C61" s="331"/>
      <c r="D61" s="331"/>
      <c r="E61" s="332"/>
      <c r="F61" s="332"/>
      <c r="G61" s="332"/>
      <c r="H61" s="333"/>
      <c r="I61" s="262" t="s">
        <v>160</v>
      </c>
      <c r="J61" s="262" t="s">
        <v>375</v>
      </c>
      <c r="K61" s="84"/>
    </row>
    <row r="62" spans="2:13" ht="15.75" customHeight="1" thickBot="1" x14ac:dyDescent="0.3">
      <c r="B62" s="46" t="s">
        <v>67</v>
      </c>
      <c r="C62" s="278" t="s">
        <v>68</v>
      </c>
      <c r="D62" s="279"/>
      <c r="E62" s="280"/>
      <c r="F62" s="78" t="s">
        <v>69</v>
      </c>
      <c r="G62" s="79" t="s">
        <v>70</v>
      </c>
      <c r="H62" s="79" t="s">
        <v>71</v>
      </c>
      <c r="I62" s="46" t="s">
        <v>33</v>
      </c>
      <c r="J62" s="46" t="s">
        <v>33</v>
      </c>
      <c r="K62" s="84"/>
    </row>
    <row r="63" spans="2:13" ht="15.75" customHeight="1" thickBot="1" x14ac:dyDescent="0.3">
      <c r="B63" s="44" t="s">
        <v>34</v>
      </c>
      <c r="C63" s="290" t="s">
        <v>376</v>
      </c>
      <c r="D63" s="291"/>
      <c r="E63" s="292"/>
      <c r="F63" s="265">
        <v>0</v>
      </c>
      <c r="G63" s="98">
        <v>15</v>
      </c>
      <c r="H63" s="266">
        <v>0</v>
      </c>
      <c r="I63" s="269">
        <f>(F63*2*G63)-(H63*I29)</f>
        <v>0</v>
      </c>
      <c r="J63" s="269">
        <f>(F63*2*G63)-(H63*J29)</f>
        <v>0</v>
      </c>
      <c r="K63" s="84"/>
      <c r="L63" s="13"/>
      <c r="M63" s="13"/>
    </row>
    <row r="64" spans="2:13" ht="15.75" customHeight="1" thickBot="1" x14ac:dyDescent="0.3">
      <c r="B64" s="44" t="s">
        <v>36</v>
      </c>
      <c r="C64" s="290" t="s">
        <v>377</v>
      </c>
      <c r="D64" s="291"/>
      <c r="E64" s="292"/>
      <c r="F64" s="265">
        <v>0</v>
      </c>
      <c r="G64" s="98">
        <v>15</v>
      </c>
      <c r="H64" s="266">
        <v>0</v>
      </c>
      <c r="I64" s="269">
        <f>(F64*G64)-(20%*(F64*G64))</f>
        <v>0</v>
      </c>
      <c r="J64" s="269">
        <f>(F64*G64)-(20%*(F64*G64))</f>
        <v>0</v>
      </c>
      <c r="K64" s="84"/>
      <c r="L64" s="13"/>
      <c r="M64" s="13"/>
    </row>
    <row r="65" spans="2:17" ht="15.75" customHeight="1" thickBot="1" x14ac:dyDescent="0.3">
      <c r="B65" s="44" t="s">
        <v>38</v>
      </c>
      <c r="C65" s="290" t="s">
        <v>378</v>
      </c>
      <c r="D65" s="291"/>
      <c r="E65" s="291"/>
      <c r="F65" s="291"/>
      <c r="G65" s="291"/>
      <c r="H65" s="292"/>
      <c r="I65" s="263">
        <v>0</v>
      </c>
      <c r="J65" s="263">
        <v>0</v>
      </c>
      <c r="K65" s="84"/>
      <c r="L65" s="13"/>
      <c r="M65" s="13"/>
    </row>
    <row r="66" spans="2:17" ht="15.75" customHeight="1" thickBot="1" x14ac:dyDescent="0.3">
      <c r="B66" s="44" t="s">
        <v>48</v>
      </c>
      <c r="C66" s="287" t="s">
        <v>379</v>
      </c>
      <c r="D66" s="288"/>
      <c r="E66" s="288"/>
      <c r="F66" s="288"/>
      <c r="G66" s="288"/>
      <c r="H66" s="289"/>
      <c r="I66" s="263">
        <v>0</v>
      </c>
      <c r="J66" s="263">
        <v>0</v>
      </c>
      <c r="K66" s="84"/>
      <c r="L66" s="13"/>
      <c r="M66" s="13"/>
    </row>
    <row r="67" spans="2:17" ht="15.75" customHeight="1" thickBot="1" x14ac:dyDescent="0.3">
      <c r="B67" s="44" t="s">
        <v>57</v>
      </c>
      <c r="C67" s="344" t="s">
        <v>72</v>
      </c>
      <c r="D67" s="345"/>
      <c r="E67" s="345"/>
      <c r="F67" s="345"/>
      <c r="G67" s="345"/>
      <c r="H67" s="346"/>
      <c r="I67" s="53">
        <v>0</v>
      </c>
      <c r="J67" s="53">
        <v>0</v>
      </c>
      <c r="K67" s="84"/>
      <c r="L67" s="13"/>
      <c r="M67" s="13"/>
    </row>
    <row r="68" spans="2:17" ht="15.75" customHeight="1" thickBot="1" x14ac:dyDescent="0.3">
      <c r="B68" s="44" t="s">
        <v>59</v>
      </c>
      <c r="C68" s="281" t="s">
        <v>72</v>
      </c>
      <c r="D68" s="282"/>
      <c r="E68" s="282"/>
      <c r="F68" s="282"/>
      <c r="G68" s="282"/>
      <c r="H68" s="283"/>
      <c r="I68" s="45">
        <v>0</v>
      </c>
      <c r="J68" s="45">
        <v>0</v>
      </c>
      <c r="K68" s="84"/>
    </row>
    <row r="69" spans="2:17" ht="15.75" customHeight="1" thickBot="1" x14ac:dyDescent="0.3">
      <c r="B69" s="94"/>
      <c r="C69" s="282"/>
      <c r="D69" s="282"/>
      <c r="E69" s="282"/>
      <c r="F69" s="282"/>
      <c r="G69" s="282"/>
      <c r="H69" s="283"/>
      <c r="I69" s="45">
        <v>0</v>
      </c>
      <c r="J69" s="45">
        <v>0</v>
      </c>
      <c r="K69" s="84"/>
    </row>
    <row r="70" spans="2:17" ht="15.75" thickBot="1" x14ac:dyDescent="0.3">
      <c r="B70" s="338" t="s">
        <v>39</v>
      </c>
      <c r="C70" s="339"/>
      <c r="D70" s="339"/>
      <c r="E70" s="339"/>
      <c r="F70" s="339"/>
      <c r="G70" s="339"/>
      <c r="H70" s="343"/>
      <c r="I70" s="50">
        <f>SUM(I63:I69)</f>
        <v>0</v>
      </c>
      <c r="J70" s="50">
        <f>SUM(J63:J69)</f>
        <v>0</v>
      </c>
      <c r="K70" s="84"/>
    </row>
    <row r="71" spans="2:17" ht="15.75" customHeight="1" thickBot="1" x14ac:dyDescent="0.3">
      <c r="B71" s="9"/>
      <c r="C71" s="32"/>
      <c r="D71" s="33"/>
      <c r="E71" s="33"/>
      <c r="F71" s="33"/>
      <c r="G71" s="33"/>
      <c r="H71" s="40"/>
      <c r="I71" s="40"/>
      <c r="J71" s="24"/>
    </row>
    <row r="72" spans="2:17" ht="15.75" thickBot="1" x14ac:dyDescent="0.3">
      <c r="B72" s="303" t="s">
        <v>73</v>
      </c>
      <c r="C72" s="304"/>
      <c r="D72" s="304"/>
      <c r="E72" s="304"/>
      <c r="F72" s="304"/>
      <c r="G72" s="304"/>
      <c r="H72" s="304"/>
      <c r="I72" s="304"/>
      <c r="J72" s="305"/>
    </row>
    <row r="73" spans="2:17" ht="24.75" thickBot="1" x14ac:dyDescent="0.3">
      <c r="B73" s="330" t="s">
        <v>29</v>
      </c>
      <c r="C73" s="331"/>
      <c r="D73" s="331"/>
      <c r="E73" s="332"/>
      <c r="F73" s="332"/>
      <c r="G73" s="332"/>
      <c r="H73" s="333"/>
      <c r="I73" s="262" t="s">
        <v>160</v>
      </c>
      <c r="J73" s="262" t="s">
        <v>375</v>
      </c>
    </row>
    <row r="74" spans="2:17" ht="15.75" thickBot="1" x14ac:dyDescent="0.3">
      <c r="B74" s="46">
        <v>2</v>
      </c>
      <c r="C74" s="296" t="s">
        <v>74</v>
      </c>
      <c r="D74" s="296"/>
      <c r="E74" s="296"/>
      <c r="F74" s="296"/>
      <c r="G74" s="296"/>
      <c r="H74" s="296"/>
      <c r="I74" s="46" t="s">
        <v>33</v>
      </c>
      <c r="J74" s="46" t="s">
        <v>33</v>
      </c>
    </row>
    <row r="75" spans="2:17" ht="15.75" thickBot="1" x14ac:dyDescent="0.3">
      <c r="B75" s="44" t="s">
        <v>42</v>
      </c>
      <c r="C75" s="293" t="s">
        <v>75</v>
      </c>
      <c r="D75" s="293"/>
      <c r="E75" s="293"/>
      <c r="F75" s="293"/>
      <c r="G75" s="293"/>
      <c r="H75" s="293"/>
      <c r="I75" s="45">
        <f>I45</f>
        <v>0</v>
      </c>
      <c r="J75" s="45">
        <f>J45</f>
        <v>0</v>
      </c>
    </row>
    <row r="76" spans="2:17" ht="15.75" thickBot="1" x14ac:dyDescent="0.3">
      <c r="B76" s="44" t="s">
        <v>51</v>
      </c>
      <c r="C76" s="293" t="s">
        <v>52</v>
      </c>
      <c r="D76" s="293"/>
      <c r="E76" s="293"/>
      <c r="F76" s="293"/>
      <c r="G76" s="293"/>
      <c r="H76" s="293"/>
      <c r="I76" s="45">
        <f>I58</f>
        <v>0</v>
      </c>
      <c r="J76" s="45">
        <f>J58</f>
        <v>0</v>
      </c>
    </row>
    <row r="77" spans="2:17" ht="15.75" thickBot="1" x14ac:dyDescent="0.3">
      <c r="B77" s="44" t="s">
        <v>67</v>
      </c>
      <c r="C77" s="293" t="s">
        <v>68</v>
      </c>
      <c r="D77" s="293"/>
      <c r="E77" s="293"/>
      <c r="F77" s="293"/>
      <c r="G77" s="293"/>
      <c r="H77" s="293"/>
      <c r="I77" s="45">
        <f>I70</f>
        <v>0</v>
      </c>
      <c r="J77" s="45">
        <f>J70</f>
        <v>0</v>
      </c>
    </row>
    <row r="78" spans="2:17" ht="15.75" thickBot="1" x14ac:dyDescent="0.3">
      <c r="B78" s="294" t="s">
        <v>39</v>
      </c>
      <c r="C78" s="295"/>
      <c r="D78" s="295"/>
      <c r="E78" s="295"/>
      <c r="F78" s="295"/>
      <c r="G78" s="295"/>
      <c r="H78" s="302"/>
      <c r="I78" s="233">
        <f>SUM(I75:I77)</f>
        <v>0</v>
      </c>
      <c r="J78" s="233">
        <f>SUM(J75:J77)</f>
        <v>0</v>
      </c>
    </row>
    <row r="79" spans="2:17" ht="15.75" thickBot="1" x14ac:dyDescent="0.3">
      <c r="B79" s="37"/>
      <c r="C79" s="42"/>
      <c r="D79" s="25"/>
      <c r="E79" s="25"/>
      <c r="F79" s="25"/>
      <c r="G79" s="25"/>
      <c r="H79" s="40"/>
      <c r="I79" s="40"/>
      <c r="J79" s="24"/>
    </row>
    <row r="80" spans="2:17" ht="15.75" thickBot="1" x14ac:dyDescent="0.3">
      <c r="B80" s="284" t="s">
        <v>76</v>
      </c>
      <c r="C80" s="285"/>
      <c r="D80" s="285"/>
      <c r="E80" s="285"/>
      <c r="F80" s="285"/>
      <c r="G80" s="285"/>
      <c r="H80" s="285"/>
      <c r="I80" s="285"/>
      <c r="J80" s="286"/>
      <c r="Q80" s="26"/>
    </row>
    <row r="81" spans="2:12" ht="24.75" thickBot="1" x14ac:dyDescent="0.3">
      <c r="B81" s="330" t="s">
        <v>29</v>
      </c>
      <c r="C81" s="331"/>
      <c r="D81" s="331"/>
      <c r="E81" s="332"/>
      <c r="F81" s="332"/>
      <c r="G81" s="332"/>
      <c r="H81" s="333"/>
      <c r="I81" s="262" t="s">
        <v>160</v>
      </c>
      <c r="J81" s="262" t="s">
        <v>375</v>
      </c>
    </row>
    <row r="82" spans="2:12" ht="15.75" customHeight="1" thickBot="1" x14ac:dyDescent="0.3">
      <c r="B82" s="46">
        <v>3</v>
      </c>
      <c r="C82" s="278" t="s">
        <v>77</v>
      </c>
      <c r="D82" s="279"/>
      <c r="E82" s="279"/>
      <c r="F82" s="279"/>
      <c r="G82" s="280"/>
      <c r="H82" s="46" t="s">
        <v>32</v>
      </c>
      <c r="I82" s="46" t="s">
        <v>33</v>
      </c>
      <c r="J82" s="46" t="s">
        <v>33</v>
      </c>
    </row>
    <row r="83" spans="2:12" ht="15.75" thickBot="1" x14ac:dyDescent="0.3">
      <c r="B83" s="44" t="s">
        <v>34</v>
      </c>
      <c r="C83" s="340" t="s">
        <v>78</v>
      </c>
      <c r="D83" s="341"/>
      <c r="E83" s="341"/>
      <c r="F83" s="341"/>
      <c r="G83" s="342"/>
      <c r="H83" s="109">
        <v>0</v>
      </c>
      <c r="I83" s="45">
        <f>$H$83*I33</f>
        <v>0</v>
      </c>
      <c r="J83" s="45">
        <f>$H$83*J33</f>
        <v>0</v>
      </c>
    </row>
    <row r="84" spans="2:12" ht="15.75" thickBot="1" x14ac:dyDescent="0.3">
      <c r="B84" s="44" t="s">
        <v>36</v>
      </c>
      <c r="C84" s="340" t="s">
        <v>79</v>
      </c>
      <c r="D84" s="341"/>
      <c r="E84" s="341"/>
      <c r="F84" s="341"/>
      <c r="G84" s="342"/>
      <c r="H84" s="109">
        <v>0</v>
      </c>
      <c r="I84" s="45">
        <f>$H$84*I33</f>
        <v>0</v>
      </c>
      <c r="J84" s="45">
        <f>$H$84*J33</f>
        <v>0</v>
      </c>
      <c r="L84" s="28"/>
    </row>
    <row r="85" spans="2:12" ht="15.75" thickBot="1" x14ac:dyDescent="0.3">
      <c r="B85" s="44" t="s">
        <v>38</v>
      </c>
      <c r="C85" s="340" t="s">
        <v>80</v>
      </c>
      <c r="D85" s="341"/>
      <c r="E85" s="341"/>
      <c r="F85" s="341"/>
      <c r="G85" s="342"/>
      <c r="H85" s="109">
        <v>0</v>
      </c>
      <c r="I85" s="45">
        <f>$H$85*I33</f>
        <v>0</v>
      </c>
      <c r="J85" s="45">
        <f>$H$85*J33</f>
        <v>0</v>
      </c>
    </row>
    <row r="86" spans="2:12" ht="15.75" thickBot="1" x14ac:dyDescent="0.3">
      <c r="B86" s="44" t="s">
        <v>48</v>
      </c>
      <c r="C86" s="340" t="s">
        <v>81</v>
      </c>
      <c r="D86" s="341"/>
      <c r="E86" s="341"/>
      <c r="F86" s="341"/>
      <c r="G86" s="342"/>
      <c r="H86" s="109">
        <v>0</v>
      </c>
      <c r="I86" s="45">
        <f>$H$86*I33</f>
        <v>0</v>
      </c>
      <c r="J86" s="45">
        <f>$H$86*J33</f>
        <v>0</v>
      </c>
    </row>
    <row r="87" spans="2:12" ht="15.75" thickBot="1" x14ac:dyDescent="0.3">
      <c r="B87" s="44" t="s">
        <v>57</v>
      </c>
      <c r="C87" s="340" t="s">
        <v>82</v>
      </c>
      <c r="D87" s="341"/>
      <c r="E87" s="341"/>
      <c r="F87" s="341"/>
      <c r="G87" s="342"/>
      <c r="H87" s="109">
        <f>H86*H58</f>
        <v>0</v>
      </c>
      <c r="I87" s="45">
        <f>$H$87*I33</f>
        <v>0</v>
      </c>
      <c r="J87" s="45">
        <f>$H$87*J33</f>
        <v>0</v>
      </c>
    </row>
    <row r="88" spans="2:12" ht="15.75" thickBot="1" x14ac:dyDescent="0.3">
      <c r="B88" s="44" t="s">
        <v>59</v>
      </c>
      <c r="C88" s="340" t="s">
        <v>83</v>
      </c>
      <c r="D88" s="341"/>
      <c r="E88" s="341"/>
      <c r="F88" s="341"/>
      <c r="G88" s="342"/>
      <c r="H88" s="109">
        <v>0</v>
      </c>
      <c r="I88" s="45">
        <f>$H$88*I33</f>
        <v>0</v>
      </c>
      <c r="J88" s="45">
        <f>$H$88*J33</f>
        <v>0</v>
      </c>
    </row>
    <row r="89" spans="2:12" ht="15.75" thickBot="1" x14ac:dyDescent="0.3">
      <c r="B89" s="294" t="s">
        <v>39</v>
      </c>
      <c r="C89" s="295"/>
      <c r="D89" s="295"/>
      <c r="E89" s="295"/>
      <c r="F89" s="295"/>
      <c r="G89" s="295"/>
      <c r="H89" s="234">
        <f>SUM(H83:H88)</f>
        <v>0</v>
      </c>
      <c r="I89" s="233">
        <f>SUM(I83:I88)</f>
        <v>0</v>
      </c>
      <c r="J89" s="233">
        <f>SUM(J83:J88)</f>
        <v>0</v>
      </c>
    </row>
    <row r="90" spans="2:12" ht="15.75" thickBot="1" x14ac:dyDescent="0.3">
      <c r="B90" s="51"/>
      <c r="C90" s="52"/>
      <c r="D90" s="52"/>
      <c r="E90" s="52"/>
      <c r="F90" s="52"/>
      <c r="G90" s="52"/>
      <c r="H90" s="40"/>
      <c r="I90" s="40"/>
      <c r="J90" s="24"/>
    </row>
    <row r="91" spans="2:12" ht="15.75" thickBot="1" x14ac:dyDescent="0.3">
      <c r="B91" s="284" t="s">
        <v>84</v>
      </c>
      <c r="C91" s="285"/>
      <c r="D91" s="285"/>
      <c r="E91" s="285"/>
      <c r="F91" s="285"/>
      <c r="G91" s="285"/>
      <c r="H91" s="285"/>
      <c r="I91" s="285"/>
      <c r="J91" s="286"/>
    </row>
    <row r="92" spans="2:12" ht="15.75" thickBot="1" x14ac:dyDescent="0.3">
      <c r="B92" s="7"/>
      <c r="C92" s="32"/>
      <c r="D92" s="33"/>
      <c r="E92" s="33"/>
      <c r="F92" s="33"/>
      <c r="G92" s="33"/>
      <c r="H92" s="34"/>
      <c r="I92" s="34"/>
      <c r="J92" s="24"/>
    </row>
    <row r="93" spans="2:12" ht="15.75" thickBot="1" x14ac:dyDescent="0.3">
      <c r="B93" s="284" t="s">
        <v>85</v>
      </c>
      <c r="C93" s="285"/>
      <c r="D93" s="285"/>
      <c r="E93" s="285"/>
      <c r="F93" s="285"/>
      <c r="G93" s="285"/>
      <c r="H93" s="285"/>
      <c r="I93" s="285"/>
      <c r="J93" s="286"/>
    </row>
    <row r="94" spans="2:12" ht="24.75" thickBot="1" x14ac:dyDescent="0.3">
      <c r="B94" s="330" t="s">
        <v>29</v>
      </c>
      <c r="C94" s="331"/>
      <c r="D94" s="331"/>
      <c r="E94" s="332"/>
      <c r="F94" s="332"/>
      <c r="G94" s="332"/>
      <c r="H94" s="333"/>
      <c r="I94" s="262" t="s">
        <v>160</v>
      </c>
      <c r="J94" s="262" t="s">
        <v>375</v>
      </c>
    </row>
    <row r="95" spans="2:12" ht="15.75" customHeight="1" thickBot="1" x14ac:dyDescent="0.3">
      <c r="B95" s="46" t="s">
        <v>86</v>
      </c>
      <c r="C95" s="278" t="s">
        <v>87</v>
      </c>
      <c r="D95" s="279"/>
      <c r="E95" s="279"/>
      <c r="F95" s="279"/>
      <c r="G95" s="280"/>
      <c r="H95" s="46" t="s">
        <v>32</v>
      </c>
      <c r="I95" s="46" t="s">
        <v>33</v>
      </c>
      <c r="J95" s="46" t="s">
        <v>33</v>
      </c>
    </row>
    <row r="96" spans="2:12" ht="15.75" thickBot="1" x14ac:dyDescent="0.3">
      <c r="B96" s="44" t="s">
        <v>34</v>
      </c>
      <c r="C96" s="281" t="s">
        <v>338</v>
      </c>
      <c r="D96" s="282"/>
      <c r="E96" s="282"/>
      <c r="F96" s="282"/>
      <c r="G96" s="283"/>
      <c r="H96" s="264">
        <v>0</v>
      </c>
      <c r="I96" s="45">
        <f>$H$96*I33</f>
        <v>0</v>
      </c>
      <c r="J96" s="45">
        <f>$H$96*J33</f>
        <v>0</v>
      </c>
    </row>
    <row r="97" spans="2:13" ht="15.75" customHeight="1" thickBot="1" x14ac:dyDescent="0.3">
      <c r="B97" s="44" t="s">
        <v>36</v>
      </c>
      <c r="C97" s="281" t="s">
        <v>339</v>
      </c>
      <c r="D97" s="282"/>
      <c r="E97" s="282"/>
      <c r="F97" s="282"/>
      <c r="G97" s="283"/>
      <c r="H97" s="264">
        <v>0</v>
      </c>
      <c r="I97" s="45">
        <f>$H$97*I33</f>
        <v>0</v>
      </c>
      <c r="J97" s="45">
        <f>$H$97*J33</f>
        <v>0</v>
      </c>
    </row>
    <row r="98" spans="2:13" ht="15.75" customHeight="1" thickBot="1" x14ac:dyDescent="0.3">
      <c r="B98" s="44" t="s">
        <v>38</v>
      </c>
      <c r="C98" s="281" t="s">
        <v>340</v>
      </c>
      <c r="D98" s="282"/>
      <c r="E98" s="282"/>
      <c r="F98" s="282"/>
      <c r="G98" s="283"/>
      <c r="H98" s="264">
        <v>0</v>
      </c>
      <c r="I98" s="45">
        <f>$H$98*I33</f>
        <v>0</v>
      </c>
      <c r="J98" s="45">
        <f>$H$98*J33</f>
        <v>0</v>
      </c>
    </row>
    <row r="99" spans="2:13" ht="15.75" customHeight="1" thickBot="1" x14ac:dyDescent="0.3">
      <c r="B99" s="44" t="s">
        <v>48</v>
      </c>
      <c r="C99" s="281" t="s">
        <v>341</v>
      </c>
      <c r="D99" s="282"/>
      <c r="E99" s="282"/>
      <c r="F99" s="282"/>
      <c r="G99" s="283"/>
      <c r="H99" s="109">
        <v>0</v>
      </c>
      <c r="I99" s="45">
        <f>$H$99*I33</f>
        <v>0</v>
      </c>
      <c r="J99" s="45">
        <f>$H$99*J33</f>
        <v>0</v>
      </c>
    </row>
    <row r="100" spans="2:13" ht="15.75" customHeight="1" thickBot="1" x14ac:dyDescent="0.3">
      <c r="B100" s="44" t="s">
        <v>57</v>
      </c>
      <c r="C100" s="281" t="s">
        <v>342</v>
      </c>
      <c r="D100" s="282"/>
      <c r="E100" s="282"/>
      <c r="F100" s="282"/>
      <c r="G100" s="283"/>
      <c r="H100" s="109">
        <v>0</v>
      </c>
      <c r="I100" s="45">
        <f>$H$100*I33</f>
        <v>0</v>
      </c>
      <c r="J100" s="45">
        <f>$H$100*J33</f>
        <v>0</v>
      </c>
    </row>
    <row r="101" spans="2:13" ht="15.75" customHeight="1" thickBot="1" x14ac:dyDescent="0.3">
      <c r="B101" s="44" t="s">
        <v>59</v>
      </c>
      <c r="C101" s="281" t="s">
        <v>343</v>
      </c>
      <c r="D101" s="282"/>
      <c r="E101" s="282"/>
      <c r="F101" s="282"/>
      <c r="G101" s="283"/>
      <c r="H101" s="109">
        <v>0</v>
      </c>
      <c r="I101" s="45">
        <f>H101*I33</f>
        <v>0</v>
      </c>
      <c r="J101" s="45">
        <f>H101*J33</f>
        <v>0</v>
      </c>
    </row>
    <row r="102" spans="2:13" ht="15.75" customHeight="1" thickBot="1" x14ac:dyDescent="0.3">
      <c r="B102" s="44" t="s">
        <v>61</v>
      </c>
      <c r="C102" s="282" t="s">
        <v>337</v>
      </c>
      <c r="D102" s="282"/>
      <c r="E102" s="282"/>
      <c r="F102" s="282"/>
      <c r="G102" s="283"/>
      <c r="H102" s="109">
        <v>0</v>
      </c>
      <c r="I102" s="45">
        <v>0</v>
      </c>
      <c r="J102" s="45">
        <v>0</v>
      </c>
    </row>
    <row r="103" spans="2:13" ht="15.75" customHeight="1" thickBot="1" x14ac:dyDescent="0.3">
      <c r="B103" s="278" t="s">
        <v>47</v>
      </c>
      <c r="C103" s="279"/>
      <c r="D103" s="279"/>
      <c r="E103" s="279"/>
      <c r="F103" s="279"/>
      <c r="G103" s="280"/>
      <c r="H103" s="273">
        <f>SUM(H96:H102)</f>
        <v>0</v>
      </c>
      <c r="I103" s="50">
        <f>SUM(I96:I102)</f>
        <v>0</v>
      </c>
      <c r="J103" s="50">
        <f>SUM(J96:J102)</f>
        <v>0</v>
      </c>
    </row>
    <row r="104" spans="2:13" ht="15.75" customHeight="1" thickBot="1" x14ac:dyDescent="0.3">
      <c r="B104" s="44" t="s">
        <v>63</v>
      </c>
      <c r="C104" s="282" t="s">
        <v>373</v>
      </c>
      <c r="D104" s="282"/>
      <c r="E104" s="282"/>
      <c r="F104" s="282"/>
      <c r="G104" s="283"/>
      <c r="H104" s="109">
        <f>H58*H103</f>
        <v>0</v>
      </c>
      <c r="I104" s="45">
        <f>H104*I33</f>
        <v>0</v>
      </c>
      <c r="J104" s="45">
        <f>H104*J33</f>
        <v>0</v>
      </c>
    </row>
    <row r="105" spans="2:13" ht="15.75" thickBot="1" x14ac:dyDescent="0.3">
      <c r="B105" s="338" t="s">
        <v>39</v>
      </c>
      <c r="C105" s="339"/>
      <c r="D105" s="339"/>
      <c r="E105" s="339"/>
      <c r="F105" s="339"/>
      <c r="G105" s="339"/>
      <c r="H105" s="90">
        <f>H103+H104</f>
        <v>0</v>
      </c>
      <c r="I105" s="50">
        <f>I103+I104</f>
        <v>0</v>
      </c>
      <c r="J105" s="50">
        <f>J103+J104</f>
        <v>0</v>
      </c>
    </row>
    <row r="106" spans="2:13" ht="15.75" thickBot="1" x14ac:dyDescent="0.3">
      <c r="B106" s="51"/>
      <c r="C106" s="52"/>
      <c r="D106" s="52"/>
      <c r="E106" s="52"/>
      <c r="F106" s="52"/>
      <c r="G106" s="52"/>
      <c r="H106" s="88"/>
      <c r="I106" s="88"/>
      <c r="J106" s="24"/>
    </row>
    <row r="107" spans="2:13" ht="15.75" thickBot="1" x14ac:dyDescent="0.3">
      <c r="B107" s="284" t="s">
        <v>88</v>
      </c>
      <c r="C107" s="285"/>
      <c r="D107" s="285"/>
      <c r="E107" s="285"/>
      <c r="F107" s="285"/>
      <c r="G107" s="285"/>
      <c r="H107" s="285"/>
      <c r="I107" s="285"/>
      <c r="J107" s="286"/>
    </row>
    <row r="108" spans="2:13" ht="24.75" thickBot="1" x14ac:dyDescent="0.3">
      <c r="B108" s="330" t="s">
        <v>29</v>
      </c>
      <c r="C108" s="331"/>
      <c r="D108" s="331"/>
      <c r="E108" s="332"/>
      <c r="F108" s="332"/>
      <c r="G108" s="332"/>
      <c r="H108" s="333"/>
      <c r="I108" s="262" t="s">
        <v>160</v>
      </c>
      <c r="J108" s="262" t="s">
        <v>375</v>
      </c>
    </row>
    <row r="109" spans="2:13" ht="15.75" thickBot="1" x14ac:dyDescent="0.3">
      <c r="B109" s="46" t="s">
        <v>89</v>
      </c>
      <c r="C109" s="278" t="s">
        <v>90</v>
      </c>
      <c r="D109" s="279"/>
      <c r="E109" s="279"/>
      <c r="F109" s="279"/>
      <c r="G109" s="280"/>
      <c r="H109" s="267"/>
      <c r="I109" s="267" t="s">
        <v>33</v>
      </c>
      <c r="J109" s="267" t="s">
        <v>33</v>
      </c>
    </row>
    <row r="110" spans="2:13" ht="15.75" thickBot="1" x14ac:dyDescent="0.3">
      <c r="B110" s="44" t="s">
        <v>34</v>
      </c>
      <c r="C110" s="281" t="s">
        <v>91</v>
      </c>
      <c r="D110" s="282"/>
      <c r="E110" s="282"/>
      <c r="F110" s="282"/>
      <c r="G110" s="283"/>
      <c r="H110" s="264"/>
      <c r="I110" s="268">
        <f>(((I29+I30)/220)*1*15)*(1+H58)</f>
        <v>0</v>
      </c>
      <c r="J110" s="268">
        <f>(((J29+J30)/220)*1*15)*(1+H58)</f>
        <v>0</v>
      </c>
      <c r="K110" s="84"/>
      <c r="L110" s="13"/>
      <c r="M110" s="13"/>
    </row>
    <row r="111" spans="2:13" ht="15.75" thickBot="1" x14ac:dyDescent="0.3">
      <c r="B111" s="338" t="s">
        <v>39</v>
      </c>
      <c r="C111" s="339"/>
      <c r="D111" s="339"/>
      <c r="E111" s="339"/>
      <c r="F111" s="339"/>
      <c r="G111" s="339"/>
      <c r="H111" s="270"/>
      <c r="I111" s="271">
        <f>I110</f>
        <v>0</v>
      </c>
      <c r="J111" s="271">
        <f>J110</f>
        <v>0</v>
      </c>
      <c r="L111" s="13"/>
      <c r="M111" s="13"/>
    </row>
    <row r="112" spans="2:13" ht="15.75" thickBot="1" x14ac:dyDescent="0.3">
      <c r="B112" s="51"/>
      <c r="C112" s="52"/>
      <c r="D112" s="52"/>
      <c r="E112" s="52"/>
      <c r="F112" s="52"/>
      <c r="G112" s="52"/>
      <c r="H112" s="88"/>
      <c r="I112" s="88"/>
      <c r="J112" s="24"/>
    </row>
    <row r="113" spans="2:13" ht="15.75" thickBot="1" x14ac:dyDescent="0.3">
      <c r="B113" s="303" t="s">
        <v>92</v>
      </c>
      <c r="C113" s="304"/>
      <c r="D113" s="304"/>
      <c r="E113" s="304"/>
      <c r="F113" s="304"/>
      <c r="G113" s="304"/>
      <c r="H113" s="304"/>
      <c r="I113" s="304"/>
      <c r="J113" s="305"/>
    </row>
    <row r="114" spans="2:13" ht="24.75" thickBot="1" x14ac:dyDescent="0.3">
      <c r="B114" s="330" t="s">
        <v>29</v>
      </c>
      <c r="C114" s="331"/>
      <c r="D114" s="331"/>
      <c r="E114" s="332"/>
      <c r="F114" s="332"/>
      <c r="G114" s="332"/>
      <c r="H114" s="333"/>
      <c r="I114" s="262" t="s">
        <v>160</v>
      </c>
      <c r="J114" s="262" t="s">
        <v>375</v>
      </c>
    </row>
    <row r="115" spans="2:13" ht="15.75" thickBot="1" x14ac:dyDescent="0.3">
      <c r="B115" s="46">
        <v>4</v>
      </c>
      <c r="C115" s="296" t="s">
        <v>93</v>
      </c>
      <c r="D115" s="296"/>
      <c r="E115" s="296"/>
      <c r="F115" s="296"/>
      <c r="G115" s="296"/>
      <c r="H115" s="296"/>
      <c r="I115" s="46" t="s">
        <v>33</v>
      </c>
      <c r="J115" s="46" t="s">
        <v>33</v>
      </c>
    </row>
    <row r="116" spans="2:13" ht="15.75" thickBot="1" x14ac:dyDescent="0.3">
      <c r="B116" s="44" t="s">
        <v>86</v>
      </c>
      <c r="C116" s="293" t="s">
        <v>87</v>
      </c>
      <c r="D116" s="293"/>
      <c r="E116" s="293"/>
      <c r="F116" s="293"/>
      <c r="G116" s="293"/>
      <c r="H116" s="293"/>
      <c r="I116" s="45">
        <f>I105</f>
        <v>0</v>
      </c>
      <c r="J116" s="45">
        <f>J105</f>
        <v>0</v>
      </c>
    </row>
    <row r="117" spans="2:13" ht="15.75" thickBot="1" x14ac:dyDescent="0.3">
      <c r="B117" s="44" t="s">
        <v>89</v>
      </c>
      <c r="C117" s="293" t="s">
        <v>90</v>
      </c>
      <c r="D117" s="293"/>
      <c r="E117" s="293"/>
      <c r="F117" s="293"/>
      <c r="G117" s="293"/>
      <c r="H117" s="293"/>
      <c r="I117" s="45">
        <f>I111</f>
        <v>0</v>
      </c>
      <c r="J117" s="45">
        <f>J111</f>
        <v>0</v>
      </c>
    </row>
    <row r="118" spans="2:13" ht="15.75" thickBot="1" x14ac:dyDescent="0.3">
      <c r="B118" s="294" t="s">
        <v>39</v>
      </c>
      <c r="C118" s="295"/>
      <c r="D118" s="295"/>
      <c r="E118" s="295"/>
      <c r="F118" s="295"/>
      <c r="G118" s="295"/>
      <c r="H118" s="302"/>
      <c r="I118" s="233">
        <f>SUM(I116:I117)</f>
        <v>0</v>
      </c>
      <c r="J118" s="233">
        <f>SUM(J116:J117)</f>
        <v>0</v>
      </c>
    </row>
    <row r="119" spans="2:13" ht="15.75" customHeight="1" thickBot="1" x14ac:dyDescent="0.3">
      <c r="B119" s="37"/>
      <c r="C119" s="42"/>
      <c r="D119" s="25"/>
      <c r="E119" s="25"/>
      <c r="F119" s="25"/>
      <c r="G119" s="25"/>
      <c r="H119" s="40"/>
      <c r="I119" s="40"/>
      <c r="J119" s="24"/>
    </row>
    <row r="120" spans="2:13" ht="15.75" thickBot="1" x14ac:dyDescent="0.3">
      <c r="B120" s="284" t="s">
        <v>94</v>
      </c>
      <c r="C120" s="285"/>
      <c r="D120" s="285"/>
      <c r="E120" s="285"/>
      <c r="F120" s="285"/>
      <c r="G120" s="285"/>
      <c r="H120" s="285"/>
      <c r="I120" s="285"/>
      <c r="J120" s="286"/>
      <c r="M120" s="31"/>
    </row>
    <row r="121" spans="2:13" ht="24.75" customHeight="1" thickBot="1" x14ac:dyDescent="0.3">
      <c r="B121" s="298" t="s">
        <v>29</v>
      </c>
      <c r="C121" s="299"/>
      <c r="D121" s="299"/>
      <c r="E121" s="300"/>
      <c r="F121" s="300"/>
      <c r="G121" s="300"/>
      <c r="H121" s="301"/>
      <c r="I121" s="262" t="s">
        <v>160</v>
      </c>
      <c r="J121" s="262" t="s">
        <v>375</v>
      </c>
    </row>
    <row r="122" spans="2:13" ht="15.75" thickBot="1" x14ac:dyDescent="0.3">
      <c r="B122" s="46">
        <v>5</v>
      </c>
      <c r="C122" s="296" t="s">
        <v>95</v>
      </c>
      <c r="D122" s="296"/>
      <c r="E122" s="296"/>
      <c r="F122" s="296"/>
      <c r="G122" s="296"/>
      <c r="H122" s="296"/>
      <c r="I122" s="47" t="s">
        <v>33</v>
      </c>
      <c r="J122" s="47" t="s">
        <v>33</v>
      </c>
    </row>
    <row r="123" spans="2:13" ht="15.75" customHeight="1" thickBot="1" x14ac:dyDescent="0.3">
      <c r="B123" s="44" t="s">
        <v>34</v>
      </c>
      <c r="C123" s="293" t="s">
        <v>96</v>
      </c>
      <c r="D123" s="293"/>
      <c r="E123" s="293"/>
      <c r="F123" s="293"/>
      <c r="G123" s="293"/>
      <c r="H123" s="293"/>
      <c r="I123" s="53">
        <f>'UNIFORMES-EPI''s'!F17</f>
        <v>0</v>
      </c>
      <c r="J123" s="53">
        <f>'UNIFORMES-EPI''s'!F17</f>
        <v>0</v>
      </c>
      <c r="K123" s="84"/>
    </row>
    <row r="124" spans="2:13" ht="15.75" customHeight="1" thickBot="1" x14ac:dyDescent="0.3">
      <c r="B124" s="44" t="s">
        <v>36</v>
      </c>
      <c r="C124" s="293" t="s">
        <v>97</v>
      </c>
      <c r="D124" s="293"/>
      <c r="E124" s="293"/>
      <c r="F124" s="293"/>
      <c r="G124" s="293"/>
      <c r="H124" s="293"/>
      <c r="I124" s="53">
        <f>'MATERIAIS-EQUIPAMENTOS 2'!E29</f>
        <v>0</v>
      </c>
      <c r="J124" s="53">
        <f>'MATERIAIS-EQUIPAMENTOS 2'!E29</f>
        <v>0</v>
      </c>
      <c r="K124" s="84"/>
    </row>
    <row r="125" spans="2:13" ht="15.75" customHeight="1" thickBot="1" x14ac:dyDescent="0.3">
      <c r="B125" s="44" t="s">
        <v>38</v>
      </c>
      <c r="C125" s="293" t="s">
        <v>72</v>
      </c>
      <c r="D125" s="293"/>
      <c r="E125" s="293"/>
      <c r="F125" s="293"/>
      <c r="G125" s="293"/>
      <c r="H125" s="293"/>
      <c r="I125" s="53">
        <v>0</v>
      </c>
      <c r="J125" s="53">
        <v>0</v>
      </c>
      <c r="K125" s="84"/>
    </row>
    <row r="126" spans="2:13" ht="15.75" customHeight="1" thickBot="1" x14ac:dyDescent="0.3">
      <c r="B126" s="294" t="s">
        <v>65</v>
      </c>
      <c r="C126" s="295"/>
      <c r="D126" s="295"/>
      <c r="E126" s="295"/>
      <c r="F126" s="295"/>
      <c r="G126" s="295"/>
      <c r="H126" s="302"/>
      <c r="I126" s="231">
        <f>SUM(I123:I125)</f>
        <v>0</v>
      </c>
      <c r="J126" s="231">
        <f>SUM(J123:J125)</f>
        <v>0</v>
      </c>
    </row>
    <row r="127" spans="2:13" ht="15.75" customHeight="1" thickBot="1" x14ac:dyDescent="0.3">
      <c r="B127" s="9"/>
      <c r="C127" s="32"/>
      <c r="D127" s="33"/>
      <c r="E127" s="33"/>
      <c r="F127" s="33"/>
      <c r="G127" s="33"/>
      <c r="H127" s="34"/>
      <c r="I127" s="34"/>
      <c r="J127" s="24"/>
    </row>
    <row r="128" spans="2:13" ht="15.75" thickBot="1" x14ac:dyDescent="0.3">
      <c r="B128" s="284" t="s">
        <v>98</v>
      </c>
      <c r="C128" s="285"/>
      <c r="D128" s="285"/>
      <c r="E128" s="285"/>
      <c r="F128" s="285"/>
      <c r="G128" s="285"/>
      <c r="H128" s="285"/>
      <c r="I128" s="285"/>
      <c r="J128" s="286"/>
    </row>
    <row r="129" spans="2:12" ht="24.75" thickBot="1" x14ac:dyDescent="0.3">
      <c r="B129" s="298" t="s">
        <v>29</v>
      </c>
      <c r="C129" s="299"/>
      <c r="D129" s="299"/>
      <c r="E129" s="300"/>
      <c r="F129" s="300"/>
      <c r="G129" s="300"/>
      <c r="H129" s="301"/>
      <c r="I129" s="262" t="s">
        <v>160</v>
      </c>
      <c r="J129" s="262" t="s">
        <v>375</v>
      </c>
    </row>
    <row r="130" spans="2:12" ht="15.75" customHeight="1" thickBot="1" x14ac:dyDescent="0.3">
      <c r="B130" s="46">
        <v>6</v>
      </c>
      <c r="C130" s="278" t="s">
        <v>99</v>
      </c>
      <c r="D130" s="279"/>
      <c r="E130" s="279"/>
      <c r="F130" s="279"/>
      <c r="G130" s="280"/>
      <c r="H130" s="46" t="s">
        <v>32</v>
      </c>
      <c r="I130" s="46" t="s">
        <v>33</v>
      </c>
      <c r="J130" s="46" t="s">
        <v>33</v>
      </c>
      <c r="L130" s="26"/>
    </row>
    <row r="131" spans="2:12" ht="15.75" customHeight="1" thickBot="1" x14ac:dyDescent="0.3">
      <c r="B131" s="44" t="s">
        <v>34</v>
      </c>
      <c r="C131" s="281" t="s">
        <v>100</v>
      </c>
      <c r="D131" s="282"/>
      <c r="E131" s="282"/>
      <c r="F131" s="282"/>
      <c r="G131" s="283"/>
      <c r="H131" s="109">
        <v>0</v>
      </c>
      <c r="I131" s="45">
        <f>$H$131*I147</f>
        <v>0</v>
      </c>
      <c r="J131" s="45">
        <f>$H$131*J147</f>
        <v>0</v>
      </c>
      <c r="L131" s="26"/>
    </row>
    <row r="132" spans="2:12" ht="15.75" thickBot="1" x14ac:dyDescent="0.3">
      <c r="B132" s="44" t="s">
        <v>36</v>
      </c>
      <c r="C132" s="281" t="s">
        <v>101</v>
      </c>
      <c r="D132" s="282"/>
      <c r="E132" s="282"/>
      <c r="F132" s="282"/>
      <c r="G132" s="283"/>
      <c r="H132" s="109">
        <v>0</v>
      </c>
      <c r="I132" s="45">
        <f>(I131+I147)*$H$132</f>
        <v>0</v>
      </c>
      <c r="J132" s="45">
        <f>(J131+J147)*$H$132</f>
        <v>0</v>
      </c>
    </row>
    <row r="133" spans="2:12" ht="15.75" thickBot="1" x14ac:dyDescent="0.3">
      <c r="B133" s="44" t="s">
        <v>38</v>
      </c>
      <c r="C133" s="281" t="s">
        <v>102</v>
      </c>
      <c r="D133" s="282"/>
      <c r="E133" s="282"/>
      <c r="F133" s="282"/>
      <c r="G133" s="283"/>
      <c r="H133" s="109"/>
      <c r="I133" s="45"/>
      <c r="J133" s="45"/>
    </row>
    <row r="134" spans="2:12" ht="15.75" thickBot="1" x14ac:dyDescent="0.3">
      <c r="B134" s="44"/>
      <c r="C134" s="281" t="s">
        <v>103</v>
      </c>
      <c r="D134" s="282"/>
      <c r="E134" s="282"/>
      <c r="F134" s="282"/>
      <c r="G134" s="283"/>
      <c r="H134" s="109">
        <v>0</v>
      </c>
      <c r="I134" s="45">
        <f>($J$147+$I$131+$I$132)/(1-($H$134+$H$135+$H$136))*H134</f>
        <v>0</v>
      </c>
      <c r="J134" s="45">
        <f>($J$147+$J$131+$J$132)/(1-($H$134+$H$135+$H$136))*H134</f>
        <v>0</v>
      </c>
    </row>
    <row r="135" spans="2:12" ht="15.75" thickBot="1" x14ac:dyDescent="0.3">
      <c r="B135" s="44"/>
      <c r="C135" s="281" t="s">
        <v>104</v>
      </c>
      <c r="D135" s="282"/>
      <c r="E135" s="282"/>
      <c r="F135" s="282"/>
      <c r="G135" s="283"/>
      <c r="H135" s="109">
        <v>0</v>
      </c>
      <c r="I135" s="45">
        <f>($J$147+$I$131+$I$132)/(1-($H$134+$H$135+$H$136))*H135</f>
        <v>0</v>
      </c>
      <c r="J135" s="45">
        <f>($J$147+$J$131+$J$132)/(1-($H$134+$H$135+$H$136))*H135</f>
        <v>0</v>
      </c>
    </row>
    <row r="136" spans="2:12" ht="15.75" customHeight="1" thickBot="1" x14ac:dyDescent="0.3">
      <c r="B136" s="44"/>
      <c r="C136" s="281" t="s">
        <v>105</v>
      </c>
      <c r="D136" s="282"/>
      <c r="E136" s="282"/>
      <c r="F136" s="282"/>
      <c r="G136" s="283"/>
      <c r="H136" s="109">
        <v>0</v>
      </c>
      <c r="I136" s="45">
        <f>($J$147+$I$131+$I$132)/(1-($H$134+$H$135+$H$136))*H136</f>
        <v>0</v>
      </c>
      <c r="J136" s="45">
        <f>($J$147+$J$131+$J$132)/(1-($H$134+$H$135+$H$136))*H136</f>
        <v>0</v>
      </c>
    </row>
    <row r="137" spans="2:12" ht="15.75" thickBot="1" x14ac:dyDescent="0.3">
      <c r="B137" s="294" t="s">
        <v>65</v>
      </c>
      <c r="C137" s="295"/>
      <c r="D137" s="295"/>
      <c r="E137" s="295"/>
      <c r="F137" s="295"/>
      <c r="G137" s="295"/>
      <c r="H137" s="234">
        <f>SUM(H131:H136)</f>
        <v>0</v>
      </c>
      <c r="I137" s="233">
        <f>SUM(I131:I136)</f>
        <v>0</v>
      </c>
      <c r="J137" s="233">
        <f>SUM(J131:J136)</f>
        <v>0</v>
      </c>
    </row>
    <row r="138" spans="2:12" ht="15.75" thickBot="1" x14ac:dyDescent="0.3">
      <c r="B138" s="9"/>
      <c r="C138" s="32"/>
      <c r="D138" s="33"/>
      <c r="E138" s="33"/>
      <c r="F138" s="33"/>
      <c r="G138" s="33"/>
      <c r="H138" s="34"/>
      <c r="I138" s="34"/>
      <c r="J138" s="24"/>
    </row>
    <row r="139" spans="2:12" ht="15.75" thickBot="1" x14ac:dyDescent="0.3">
      <c r="B139" s="284" t="s">
        <v>106</v>
      </c>
      <c r="C139" s="285"/>
      <c r="D139" s="285"/>
      <c r="E139" s="285"/>
      <c r="F139" s="285"/>
      <c r="G139" s="285"/>
      <c r="H139" s="285"/>
      <c r="I139" s="285"/>
      <c r="J139" s="286"/>
    </row>
    <row r="140" spans="2:12" ht="24.75" thickBot="1" x14ac:dyDescent="0.3">
      <c r="B140" s="298" t="s">
        <v>29</v>
      </c>
      <c r="C140" s="299"/>
      <c r="D140" s="299"/>
      <c r="E140" s="300"/>
      <c r="F140" s="300"/>
      <c r="G140" s="300"/>
      <c r="H140" s="301"/>
      <c r="I140" s="262" t="s">
        <v>160</v>
      </c>
      <c r="J140" s="262" t="s">
        <v>375</v>
      </c>
    </row>
    <row r="141" spans="2:12" ht="15.75" thickBot="1" x14ac:dyDescent="0.3">
      <c r="B141" s="54"/>
      <c r="C141" s="297" t="s">
        <v>107</v>
      </c>
      <c r="D141" s="297"/>
      <c r="E141" s="297"/>
      <c r="F141" s="297"/>
      <c r="G141" s="297"/>
      <c r="H141" s="297"/>
      <c r="I141" s="47" t="s">
        <v>33</v>
      </c>
      <c r="J141" s="47" t="s">
        <v>33</v>
      </c>
    </row>
    <row r="142" spans="2:12" ht="15.75" thickBot="1" x14ac:dyDescent="0.3">
      <c r="B142" s="46" t="s">
        <v>34</v>
      </c>
      <c r="C142" s="293" t="s">
        <v>28</v>
      </c>
      <c r="D142" s="293"/>
      <c r="E142" s="293"/>
      <c r="F142" s="293"/>
      <c r="G142" s="293"/>
      <c r="H142" s="293"/>
      <c r="I142" s="53">
        <f>I33</f>
        <v>0</v>
      </c>
      <c r="J142" s="53">
        <f>J33</f>
        <v>0</v>
      </c>
    </row>
    <row r="143" spans="2:12" ht="15.75" thickBot="1" x14ac:dyDescent="0.3">
      <c r="B143" s="46" t="s">
        <v>36</v>
      </c>
      <c r="C143" s="293" t="s">
        <v>40</v>
      </c>
      <c r="D143" s="293"/>
      <c r="E143" s="293"/>
      <c r="F143" s="293"/>
      <c r="G143" s="293"/>
      <c r="H143" s="293"/>
      <c r="I143" s="53">
        <f>I78</f>
        <v>0</v>
      </c>
      <c r="J143" s="53">
        <f>J78</f>
        <v>0</v>
      </c>
    </row>
    <row r="144" spans="2:12" ht="15.75" thickBot="1" x14ac:dyDescent="0.3">
      <c r="B144" s="46" t="s">
        <v>38</v>
      </c>
      <c r="C144" s="293" t="s">
        <v>76</v>
      </c>
      <c r="D144" s="293"/>
      <c r="E144" s="293"/>
      <c r="F144" s="293"/>
      <c r="G144" s="293"/>
      <c r="H144" s="293"/>
      <c r="I144" s="53">
        <f>I89</f>
        <v>0</v>
      </c>
      <c r="J144" s="53">
        <f>J89</f>
        <v>0</v>
      </c>
    </row>
    <row r="145" spans="2:11" ht="15.75" thickBot="1" x14ac:dyDescent="0.3">
      <c r="B145" s="46" t="s">
        <v>48</v>
      </c>
      <c r="C145" s="293" t="s">
        <v>84</v>
      </c>
      <c r="D145" s="293"/>
      <c r="E145" s="293"/>
      <c r="F145" s="293"/>
      <c r="G145" s="293"/>
      <c r="H145" s="293"/>
      <c r="I145" s="53">
        <f>I118</f>
        <v>0</v>
      </c>
      <c r="J145" s="53">
        <f>J118</f>
        <v>0</v>
      </c>
    </row>
    <row r="146" spans="2:11" ht="15.75" thickBot="1" x14ac:dyDescent="0.3">
      <c r="B146" s="55" t="s">
        <v>57</v>
      </c>
      <c r="C146" s="293" t="s">
        <v>94</v>
      </c>
      <c r="D146" s="293"/>
      <c r="E146" s="293"/>
      <c r="F146" s="293"/>
      <c r="G146" s="293"/>
      <c r="H146" s="293"/>
      <c r="I146" s="53">
        <f>I126</f>
        <v>0</v>
      </c>
      <c r="J146" s="53">
        <f>J126</f>
        <v>0</v>
      </c>
    </row>
    <row r="147" spans="2:11" ht="15.75" thickBot="1" x14ac:dyDescent="0.3">
      <c r="B147" s="296" t="s">
        <v>108</v>
      </c>
      <c r="C147" s="296"/>
      <c r="D147" s="296"/>
      <c r="E147" s="296"/>
      <c r="F147" s="296"/>
      <c r="G147" s="296"/>
      <c r="H147" s="296"/>
      <c r="I147" s="56">
        <f>SUM(I142:I146)</f>
        <v>0</v>
      </c>
      <c r="J147" s="56">
        <f>SUM(J142:J146)</f>
        <v>0</v>
      </c>
    </row>
    <row r="148" spans="2:11" ht="15.75" thickBot="1" x14ac:dyDescent="0.3">
      <c r="B148" s="57" t="s">
        <v>59</v>
      </c>
      <c r="C148" s="293" t="s">
        <v>109</v>
      </c>
      <c r="D148" s="293"/>
      <c r="E148" s="293"/>
      <c r="F148" s="293"/>
      <c r="G148" s="293"/>
      <c r="H148" s="293"/>
      <c r="I148" s="53">
        <f>I137</f>
        <v>0</v>
      </c>
      <c r="J148" s="53">
        <f>J137</f>
        <v>0</v>
      </c>
    </row>
    <row r="149" spans="2:11" ht="15.75" customHeight="1" thickBot="1" x14ac:dyDescent="0.3">
      <c r="B149" s="294" t="s">
        <v>110</v>
      </c>
      <c r="C149" s="295"/>
      <c r="D149" s="295"/>
      <c r="E149" s="295"/>
      <c r="F149" s="295"/>
      <c r="G149" s="295"/>
      <c r="H149" s="295"/>
      <c r="I149" s="235">
        <f>I147+I148</f>
        <v>0</v>
      </c>
      <c r="J149" s="236">
        <f>J147+J148</f>
        <v>0</v>
      </c>
      <c r="K149" s="30"/>
    </row>
    <row r="150" spans="2:11" x14ac:dyDescent="0.25">
      <c r="B150" s="1"/>
      <c r="C150" s="1"/>
      <c r="D150" s="1"/>
      <c r="E150" s="1"/>
      <c r="F150" s="1"/>
      <c r="G150" s="1"/>
    </row>
    <row r="151" spans="2:11" x14ac:dyDescent="0.25">
      <c r="I151" s="16"/>
      <c r="J151" s="19"/>
    </row>
    <row r="152" spans="2:11" x14ac:dyDescent="0.25">
      <c r="J152" s="19"/>
    </row>
    <row r="153" spans="2:11" x14ac:dyDescent="0.25">
      <c r="J153" s="20"/>
    </row>
  </sheetData>
  <mergeCells count="140">
    <mergeCell ref="C29:H29"/>
    <mergeCell ref="B111:G111"/>
    <mergeCell ref="B113:J113"/>
    <mergeCell ref="B114:H114"/>
    <mergeCell ref="C115:H115"/>
    <mergeCell ref="C116:H116"/>
    <mergeCell ref="C117:H117"/>
    <mergeCell ref="B118:H118"/>
    <mergeCell ref="C62:E62"/>
    <mergeCell ref="C63:E63"/>
    <mergeCell ref="C64:E64"/>
    <mergeCell ref="B107:J107"/>
    <mergeCell ref="B108:H108"/>
    <mergeCell ref="C109:G109"/>
    <mergeCell ref="C110:G110"/>
    <mergeCell ref="B80:J80"/>
    <mergeCell ref="B70:H70"/>
    <mergeCell ref="B81:H81"/>
    <mergeCell ref="B73:H73"/>
    <mergeCell ref="C76:H76"/>
    <mergeCell ref="C82:G82"/>
    <mergeCell ref="C83:G83"/>
    <mergeCell ref="C67:H67"/>
    <mergeCell ref="C77:H77"/>
    <mergeCell ref="C84:G84"/>
    <mergeCell ref="C85:G85"/>
    <mergeCell ref="C86:G86"/>
    <mergeCell ref="C87:G87"/>
    <mergeCell ref="C88:G88"/>
    <mergeCell ref="B89:G89"/>
    <mergeCell ref="B61:H61"/>
    <mergeCell ref="B60:J60"/>
    <mergeCell ref="C57:G57"/>
    <mergeCell ref="B78:H78"/>
    <mergeCell ref="C74:H74"/>
    <mergeCell ref="C75:H75"/>
    <mergeCell ref="B72:J72"/>
    <mergeCell ref="C69:H69"/>
    <mergeCell ref="B93:J93"/>
    <mergeCell ref="C95:G95"/>
    <mergeCell ref="B94:H94"/>
    <mergeCell ref="B91:J91"/>
    <mergeCell ref="B105:G105"/>
    <mergeCell ref="C101:G101"/>
    <mergeCell ref="C100:G100"/>
    <mergeCell ref="C99:G99"/>
    <mergeCell ref="C98:G98"/>
    <mergeCell ref="C97:G97"/>
    <mergeCell ref="C96:G96"/>
    <mergeCell ref="C102:G102"/>
    <mergeCell ref="B103:G103"/>
    <mergeCell ref="C104:G104"/>
    <mergeCell ref="B21:H21"/>
    <mergeCell ref="B22:H22"/>
    <mergeCell ref="B23:H23"/>
    <mergeCell ref="B24:H24"/>
    <mergeCell ref="B27:H27"/>
    <mergeCell ref="C51:G51"/>
    <mergeCell ref="C50:G50"/>
    <mergeCell ref="C49:G49"/>
    <mergeCell ref="B45:G45"/>
    <mergeCell ref="B26:J26"/>
    <mergeCell ref="C31:H31"/>
    <mergeCell ref="C30:G30"/>
    <mergeCell ref="C28:F28"/>
    <mergeCell ref="C40:G40"/>
    <mergeCell ref="C39:G39"/>
    <mergeCell ref="B35:J35"/>
    <mergeCell ref="B48:H48"/>
    <mergeCell ref="B38:H38"/>
    <mergeCell ref="B47:J47"/>
    <mergeCell ref="I21:J21"/>
    <mergeCell ref="I22:J22"/>
    <mergeCell ref="B33:H33"/>
    <mergeCell ref="I23:J23"/>
    <mergeCell ref="I24:J24"/>
    <mergeCell ref="B2:J2"/>
    <mergeCell ref="B4:J4"/>
    <mergeCell ref="B5:J5"/>
    <mergeCell ref="B20:J20"/>
    <mergeCell ref="B9:J9"/>
    <mergeCell ref="B15:J15"/>
    <mergeCell ref="B3:D3"/>
    <mergeCell ref="B19:J19"/>
    <mergeCell ref="B7:J7"/>
    <mergeCell ref="B13:H13"/>
    <mergeCell ref="B12:H12"/>
    <mergeCell ref="B11:H11"/>
    <mergeCell ref="B10:H10"/>
    <mergeCell ref="B17:H17"/>
    <mergeCell ref="B16:H16"/>
    <mergeCell ref="I10:J10"/>
    <mergeCell ref="I11:J11"/>
    <mergeCell ref="I12:J12"/>
    <mergeCell ref="I13:J13"/>
    <mergeCell ref="I16:J16"/>
    <mergeCell ref="I17:J17"/>
    <mergeCell ref="B140:H140"/>
    <mergeCell ref="B139:J139"/>
    <mergeCell ref="B137:G137"/>
    <mergeCell ref="C136:G136"/>
    <mergeCell ref="C135:G135"/>
    <mergeCell ref="C123:H123"/>
    <mergeCell ref="B121:H121"/>
    <mergeCell ref="B120:J120"/>
    <mergeCell ref="C124:H124"/>
    <mergeCell ref="C125:H125"/>
    <mergeCell ref="B128:J128"/>
    <mergeCell ref="B126:H126"/>
    <mergeCell ref="B129:H129"/>
    <mergeCell ref="C122:H122"/>
    <mergeCell ref="C134:G134"/>
    <mergeCell ref="C133:G133"/>
    <mergeCell ref="C132:G132"/>
    <mergeCell ref="C131:G131"/>
    <mergeCell ref="C130:G130"/>
    <mergeCell ref="C148:H148"/>
    <mergeCell ref="B149:H149"/>
    <mergeCell ref="C142:H142"/>
    <mergeCell ref="C143:H143"/>
    <mergeCell ref="C144:H144"/>
    <mergeCell ref="C145:H145"/>
    <mergeCell ref="C146:H146"/>
    <mergeCell ref="B147:H147"/>
    <mergeCell ref="C141:H141"/>
    <mergeCell ref="C32:H32"/>
    <mergeCell ref="B43:G43"/>
    <mergeCell ref="C44:G44"/>
    <mergeCell ref="C42:G42"/>
    <mergeCell ref="C41:G41"/>
    <mergeCell ref="B37:J37"/>
    <mergeCell ref="B58:G58"/>
    <mergeCell ref="C68:H68"/>
    <mergeCell ref="C66:H66"/>
    <mergeCell ref="C65:H65"/>
    <mergeCell ref="C56:G56"/>
    <mergeCell ref="C55:G55"/>
    <mergeCell ref="C54:G54"/>
    <mergeCell ref="C53:G53"/>
    <mergeCell ref="C52:G52"/>
  </mergeCells>
  <pageMargins left="0.511811024" right="0.511811024" top="0.78740157499999996" bottom="0.78740157499999996" header="0.31496062000000002" footer="0.31496062000000002"/>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93C7A-0485-4E84-BA79-C54CBD7B2E74}">
  <sheetPr>
    <pageSetUpPr fitToPage="1"/>
  </sheetPr>
  <dimension ref="B1:Q153"/>
  <sheetViews>
    <sheetView showGridLines="0" zoomScale="85" zoomScaleNormal="85" workbookViewId="0">
      <selection activeCell="C66" sqref="C66:H66"/>
    </sheetView>
  </sheetViews>
  <sheetFormatPr defaultRowHeight="15" x14ac:dyDescent="0.25"/>
  <cols>
    <col min="1" max="1" width="5.5703125" customWidth="1"/>
    <col min="2" max="2" width="9.28515625" customWidth="1"/>
    <col min="3" max="3" width="9.28515625" style="27" customWidth="1"/>
    <col min="4" max="4" width="58" customWidth="1"/>
    <col min="5" max="5" width="13.85546875" bestFit="1" customWidth="1"/>
    <col min="6" max="7" width="15.85546875" customWidth="1"/>
    <col min="8" max="9" width="15.7109375" style="21" customWidth="1"/>
    <col min="10" max="10" width="15.7109375" customWidth="1"/>
    <col min="11" max="11" width="45.85546875" style="28" bestFit="1" customWidth="1"/>
    <col min="12" max="12" width="15.85546875" bestFit="1" customWidth="1"/>
    <col min="13" max="13" width="10.7109375" bestFit="1" customWidth="1"/>
    <col min="15" max="15" width="10.7109375" bestFit="1" customWidth="1"/>
  </cols>
  <sheetData>
    <row r="1" spans="2:12" ht="15.75" thickBot="1" x14ac:dyDescent="0.3"/>
    <row r="2" spans="2:12" ht="15.75" customHeight="1" thickBot="1" x14ac:dyDescent="0.3">
      <c r="B2" s="303" t="s">
        <v>8</v>
      </c>
      <c r="C2" s="304"/>
      <c r="D2" s="304"/>
      <c r="E2" s="304"/>
      <c r="F2" s="304"/>
      <c r="G2" s="304"/>
      <c r="H2" s="304"/>
      <c r="I2" s="304"/>
      <c r="J2" s="305"/>
    </row>
    <row r="3" spans="2:12" x14ac:dyDescent="0.25">
      <c r="B3" s="315"/>
      <c r="C3" s="316"/>
      <c r="D3" s="317"/>
      <c r="E3" s="77"/>
      <c r="F3" s="77"/>
      <c r="G3" s="77"/>
      <c r="H3" s="36"/>
      <c r="I3" s="40"/>
      <c r="J3" s="24"/>
    </row>
    <row r="4" spans="2:12" x14ac:dyDescent="0.25">
      <c r="B4" s="306" t="s">
        <v>9</v>
      </c>
      <c r="C4" s="307"/>
      <c r="D4" s="307"/>
      <c r="E4" s="307"/>
      <c r="F4" s="307"/>
      <c r="G4" s="307"/>
      <c r="H4" s="307"/>
      <c r="I4" s="307"/>
      <c r="J4" s="308"/>
    </row>
    <row r="5" spans="2:12" ht="15.75" thickBot="1" x14ac:dyDescent="0.3">
      <c r="B5" s="306" t="s">
        <v>10</v>
      </c>
      <c r="C5" s="307"/>
      <c r="D5" s="307"/>
      <c r="E5" s="307"/>
      <c r="F5" s="307"/>
      <c r="G5" s="307"/>
      <c r="H5" s="307"/>
      <c r="I5" s="307"/>
      <c r="J5" s="308"/>
    </row>
    <row r="6" spans="2:12" ht="15.75" thickBot="1" x14ac:dyDescent="0.3">
      <c r="B6" s="37"/>
      <c r="C6" s="38"/>
      <c r="D6" s="39"/>
      <c r="E6" s="25"/>
      <c r="F6" s="25"/>
      <c r="G6" s="25"/>
      <c r="H6" s="40"/>
      <c r="I6" s="40"/>
      <c r="J6" s="41"/>
    </row>
    <row r="7" spans="2:12" ht="15.75" thickBot="1" x14ac:dyDescent="0.3">
      <c r="B7" s="284"/>
      <c r="C7" s="285"/>
      <c r="D7" s="285"/>
      <c r="E7" s="285"/>
      <c r="F7" s="285"/>
      <c r="G7" s="285"/>
      <c r="H7" s="285"/>
      <c r="I7" s="285"/>
      <c r="J7" s="286"/>
    </row>
    <row r="8" spans="2:12" ht="15.75" thickBot="1" x14ac:dyDescent="0.3">
      <c r="B8" s="9"/>
      <c r="C8" s="42"/>
      <c r="D8" s="25"/>
      <c r="E8" s="25"/>
      <c r="F8" s="25"/>
      <c r="G8" s="25"/>
      <c r="H8" s="40"/>
      <c r="I8" s="40"/>
      <c r="J8" s="24"/>
    </row>
    <row r="9" spans="2:12" ht="15.75" thickBot="1" x14ac:dyDescent="0.3">
      <c r="B9" s="284" t="s">
        <v>11</v>
      </c>
      <c r="C9" s="285"/>
      <c r="D9" s="285"/>
      <c r="E9" s="285"/>
      <c r="F9" s="285"/>
      <c r="G9" s="285"/>
      <c r="H9" s="285"/>
      <c r="I9" s="285"/>
      <c r="J9" s="286"/>
    </row>
    <row r="10" spans="2:12" ht="15.75" customHeight="1" thickBot="1" x14ac:dyDescent="0.3">
      <c r="B10" s="318" t="s">
        <v>12</v>
      </c>
      <c r="C10" s="319"/>
      <c r="D10" s="319"/>
      <c r="E10" s="319"/>
      <c r="F10" s="319"/>
      <c r="G10" s="319"/>
      <c r="H10" s="320"/>
      <c r="I10" s="321" t="s">
        <v>13</v>
      </c>
      <c r="J10" s="322"/>
    </row>
    <row r="11" spans="2:12" ht="15.75" customHeight="1" thickBot="1" x14ac:dyDescent="0.3">
      <c r="B11" s="318" t="s">
        <v>14</v>
      </c>
      <c r="C11" s="319"/>
      <c r="D11" s="319"/>
      <c r="E11" s="319"/>
      <c r="F11" s="319"/>
      <c r="G11" s="319"/>
      <c r="H11" s="320"/>
      <c r="I11" s="321" t="s">
        <v>374</v>
      </c>
      <c r="J11" s="322"/>
    </row>
    <row r="12" spans="2:12" s="21" customFormat="1" ht="47.25" customHeight="1" thickBot="1" x14ac:dyDescent="0.3">
      <c r="B12" s="318" t="s">
        <v>15</v>
      </c>
      <c r="C12" s="319"/>
      <c r="D12" s="319"/>
      <c r="E12" s="319"/>
      <c r="F12" s="319"/>
      <c r="G12" s="319"/>
      <c r="H12" s="320"/>
      <c r="I12" s="360"/>
      <c r="J12" s="361"/>
    </row>
    <row r="13" spans="2:12" ht="15.75" customHeight="1" thickBot="1" x14ac:dyDescent="0.3">
      <c r="B13" s="318" t="s">
        <v>16</v>
      </c>
      <c r="C13" s="319"/>
      <c r="D13" s="319"/>
      <c r="E13" s="319"/>
      <c r="F13" s="319"/>
      <c r="G13" s="319"/>
      <c r="H13" s="320"/>
      <c r="I13" s="321" t="s">
        <v>17</v>
      </c>
      <c r="J13" s="322"/>
    </row>
    <row r="14" spans="2:12" ht="15.75" thickBot="1" x14ac:dyDescent="0.3">
      <c r="B14" s="37"/>
      <c r="C14" s="42"/>
      <c r="D14" s="25"/>
      <c r="E14" s="25"/>
      <c r="F14" s="25"/>
      <c r="G14" s="25"/>
      <c r="H14" s="40"/>
      <c r="I14" s="40"/>
      <c r="J14" s="24"/>
    </row>
    <row r="15" spans="2:12" ht="15.75" thickBot="1" x14ac:dyDescent="0.3">
      <c r="B15" s="312" t="s">
        <v>11</v>
      </c>
      <c r="C15" s="313"/>
      <c r="D15" s="313"/>
      <c r="E15" s="313"/>
      <c r="F15" s="313"/>
      <c r="G15" s="313"/>
      <c r="H15" s="313"/>
      <c r="I15" s="313"/>
      <c r="J15" s="314"/>
    </row>
    <row r="16" spans="2:12" ht="15.75" customHeight="1" thickBot="1" x14ac:dyDescent="0.3">
      <c r="B16" s="318" t="s">
        <v>18</v>
      </c>
      <c r="C16" s="319"/>
      <c r="D16" s="319"/>
      <c r="E16" s="319"/>
      <c r="F16" s="319"/>
      <c r="G16" s="319"/>
      <c r="H16" s="320"/>
      <c r="I16" s="325" t="s">
        <v>148</v>
      </c>
      <c r="J16" s="326"/>
      <c r="L16" s="85"/>
    </row>
    <row r="17" spans="2:15" ht="15.75" customHeight="1" thickBot="1" x14ac:dyDescent="0.3">
      <c r="B17" s="318" t="s">
        <v>19</v>
      </c>
      <c r="C17" s="319"/>
      <c r="D17" s="319"/>
      <c r="E17" s="319"/>
      <c r="F17" s="319"/>
      <c r="G17" s="319"/>
      <c r="H17" s="320"/>
      <c r="I17" s="325" t="s">
        <v>20</v>
      </c>
      <c r="J17" s="326"/>
      <c r="L17" s="85"/>
    </row>
    <row r="18" spans="2:15" ht="15.75" thickBot="1" x14ac:dyDescent="0.3">
      <c r="B18" s="37"/>
      <c r="C18" s="42"/>
      <c r="D18" s="25"/>
      <c r="E18" s="25"/>
      <c r="F18" s="25"/>
      <c r="G18" s="25"/>
      <c r="H18" s="40"/>
      <c r="I18" s="40"/>
      <c r="J18" s="24"/>
      <c r="L18" s="85"/>
    </row>
    <row r="19" spans="2:15" x14ac:dyDescent="0.25">
      <c r="B19" s="312" t="s">
        <v>21</v>
      </c>
      <c r="C19" s="313"/>
      <c r="D19" s="313"/>
      <c r="E19" s="313"/>
      <c r="F19" s="313"/>
      <c r="G19" s="313"/>
      <c r="H19" s="313"/>
      <c r="I19" s="313"/>
      <c r="J19" s="314"/>
      <c r="L19" s="85"/>
      <c r="M19" s="86"/>
    </row>
    <row r="20" spans="2:15" ht="15.75" thickBot="1" x14ac:dyDescent="0.3">
      <c r="B20" s="309" t="s">
        <v>22</v>
      </c>
      <c r="C20" s="310"/>
      <c r="D20" s="310"/>
      <c r="E20" s="310"/>
      <c r="F20" s="310"/>
      <c r="G20" s="310"/>
      <c r="H20" s="310"/>
      <c r="I20" s="310"/>
      <c r="J20" s="311"/>
      <c r="L20" s="85"/>
      <c r="M20" s="86"/>
    </row>
    <row r="21" spans="2:15" ht="15.75" thickBot="1" x14ac:dyDescent="0.3">
      <c r="B21" s="327" t="s">
        <v>23</v>
      </c>
      <c r="C21" s="328"/>
      <c r="D21" s="328"/>
      <c r="E21" s="328"/>
      <c r="F21" s="328"/>
      <c r="G21" s="328"/>
      <c r="H21" s="329"/>
      <c r="I21" s="318" t="s">
        <v>24</v>
      </c>
      <c r="J21" s="320"/>
      <c r="L21" s="85"/>
      <c r="M21" s="86"/>
    </row>
    <row r="22" spans="2:15" ht="15.75" thickBot="1" x14ac:dyDescent="0.3">
      <c r="B22" s="318" t="s">
        <v>25</v>
      </c>
      <c r="C22" s="319"/>
      <c r="D22" s="319"/>
      <c r="E22" s="319"/>
      <c r="F22" s="319"/>
      <c r="G22" s="319"/>
      <c r="H22" s="320"/>
      <c r="I22" s="334"/>
      <c r="J22" s="335"/>
      <c r="L22" s="85"/>
      <c r="M22" s="86"/>
    </row>
    <row r="23" spans="2:15" ht="15.75" thickBot="1" x14ac:dyDescent="0.3">
      <c r="B23" s="318" t="s">
        <v>26</v>
      </c>
      <c r="C23" s="319"/>
      <c r="D23" s="319"/>
      <c r="E23" s="319"/>
      <c r="F23" s="319"/>
      <c r="G23" s="319"/>
      <c r="H23" s="320"/>
      <c r="I23" s="325" t="s">
        <v>372</v>
      </c>
      <c r="J23" s="326"/>
      <c r="K23" s="87"/>
      <c r="M23" s="86"/>
    </row>
    <row r="24" spans="2:15" ht="15.75" thickBot="1" x14ac:dyDescent="0.3">
      <c r="B24" s="318" t="s">
        <v>27</v>
      </c>
      <c r="C24" s="319"/>
      <c r="D24" s="319"/>
      <c r="E24" s="319"/>
      <c r="F24" s="319"/>
      <c r="G24" s="319"/>
      <c r="H24" s="320"/>
      <c r="I24" s="336"/>
      <c r="J24" s="337"/>
      <c r="K24" s="84"/>
      <c r="L24" s="13"/>
    </row>
    <row r="25" spans="2:15" ht="15.75" thickBot="1" x14ac:dyDescent="0.3">
      <c r="B25" s="37"/>
      <c r="C25" s="42"/>
      <c r="D25" s="25"/>
      <c r="E25" s="25"/>
      <c r="F25" s="25"/>
      <c r="G25" s="25"/>
      <c r="H25" s="40"/>
      <c r="I25" s="40"/>
      <c r="J25" s="24"/>
      <c r="L25" s="13"/>
    </row>
    <row r="26" spans="2:15" ht="15.75" thickBot="1" x14ac:dyDescent="0.3">
      <c r="B26" s="284" t="s">
        <v>28</v>
      </c>
      <c r="C26" s="285"/>
      <c r="D26" s="285"/>
      <c r="E26" s="285"/>
      <c r="F26" s="285"/>
      <c r="G26" s="285"/>
      <c r="H26" s="285"/>
      <c r="I26" s="285"/>
      <c r="J26" s="286"/>
      <c r="L26" s="22"/>
    </row>
    <row r="27" spans="2:15" ht="26.25" customHeight="1" thickBot="1" x14ac:dyDescent="0.3">
      <c r="B27" s="330" t="s">
        <v>29</v>
      </c>
      <c r="C27" s="331"/>
      <c r="D27" s="331"/>
      <c r="E27" s="332"/>
      <c r="F27" s="332"/>
      <c r="G27" s="332"/>
      <c r="H27" s="333"/>
      <c r="I27" s="262" t="s">
        <v>346</v>
      </c>
      <c r="J27" s="262" t="s">
        <v>347</v>
      </c>
    </row>
    <row r="28" spans="2:15" ht="15.75" customHeight="1" thickBot="1" x14ac:dyDescent="0.3">
      <c r="B28" s="46">
        <v>1</v>
      </c>
      <c r="C28" s="278" t="s">
        <v>30</v>
      </c>
      <c r="D28" s="279"/>
      <c r="E28" s="279"/>
      <c r="F28" s="279"/>
      <c r="G28" s="46" t="s">
        <v>31</v>
      </c>
      <c r="H28" s="46" t="s">
        <v>32</v>
      </c>
      <c r="I28" s="47" t="s">
        <v>33</v>
      </c>
      <c r="J28" s="47" t="s">
        <v>33</v>
      </c>
    </row>
    <row r="29" spans="2:15" ht="15.75" customHeight="1" thickBot="1" x14ac:dyDescent="0.3">
      <c r="B29" s="43" t="s">
        <v>34</v>
      </c>
      <c r="C29" s="281" t="s">
        <v>35</v>
      </c>
      <c r="D29" s="282"/>
      <c r="E29" s="282"/>
      <c r="F29" s="282"/>
      <c r="G29" s="282"/>
      <c r="H29" s="283"/>
      <c r="I29" s="263">
        <v>0</v>
      </c>
      <c r="J29" s="269">
        <v>0</v>
      </c>
      <c r="K29" s="84"/>
      <c r="L29" s="13"/>
    </row>
    <row r="30" spans="2:15" ht="15.75" customHeight="1" thickBot="1" x14ac:dyDescent="0.3">
      <c r="B30" s="43" t="s">
        <v>36</v>
      </c>
      <c r="C30" s="281" t="s">
        <v>37</v>
      </c>
      <c r="D30" s="282"/>
      <c r="E30" s="282"/>
      <c r="F30" s="282"/>
      <c r="G30" s="283"/>
      <c r="H30" s="48">
        <v>0</v>
      </c>
      <c r="I30" s="269">
        <f>H30*I29</f>
        <v>0</v>
      </c>
      <c r="J30" s="269">
        <f>H30*J29</f>
        <v>0</v>
      </c>
      <c r="K30" s="84"/>
      <c r="L30" s="13"/>
      <c r="M30" s="13"/>
      <c r="N30" s="13"/>
      <c r="O30" s="13"/>
    </row>
    <row r="31" spans="2:15" ht="15.75" customHeight="1" thickBot="1" x14ac:dyDescent="0.3">
      <c r="B31" s="43" t="s">
        <v>38</v>
      </c>
      <c r="C31" s="281" t="s">
        <v>164</v>
      </c>
      <c r="D31" s="282"/>
      <c r="E31" s="282"/>
      <c r="F31" s="282"/>
      <c r="G31" s="283"/>
      <c r="H31" s="113"/>
      <c r="I31" s="269">
        <v>0</v>
      </c>
      <c r="J31" s="269">
        <v>0</v>
      </c>
      <c r="K31" s="84"/>
      <c r="M31" s="13"/>
    </row>
    <row r="32" spans="2:15" ht="15.75" customHeight="1" thickBot="1" x14ac:dyDescent="0.3">
      <c r="B32" s="108" t="s">
        <v>48</v>
      </c>
      <c r="C32" s="281" t="s">
        <v>163</v>
      </c>
      <c r="D32" s="282"/>
      <c r="E32" s="282"/>
      <c r="F32" s="282"/>
      <c r="G32" s="282"/>
      <c r="H32" s="283"/>
      <c r="I32" s="272"/>
      <c r="J32" s="272">
        <v>0</v>
      </c>
      <c r="K32" s="84"/>
      <c r="M32" s="13"/>
    </row>
    <row r="33" spans="2:14" ht="15.75" thickBot="1" x14ac:dyDescent="0.3">
      <c r="B33" s="294" t="s">
        <v>39</v>
      </c>
      <c r="C33" s="295"/>
      <c r="D33" s="295"/>
      <c r="E33" s="295"/>
      <c r="F33" s="295"/>
      <c r="G33" s="295"/>
      <c r="H33" s="302"/>
      <c r="I33" s="232">
        <f>SUM(I29:I32)</f>
        <v>0</v>
      </c>
      <c r="J33" s="232">
        <f>SUM(J29:J32)</f>
        <v>0</v>
      </c>
    </row>
    <row r="34" spans="2:14" ht="15.75" thickBot="1" x14ac:dyDescent="0.3">
      <c r="B34" s="37"/>
      <c r="C34" s="42"/>
      <c r="D34" s="25"/>
      <c r="E34" s="25"/>
      <c r="F34" s="25"/>
      <c r="G34" s="25"/>
      <c r="H34" s="40"/>
      <c r="I34" s="40"/>
      <c r="J34" s="24"/>
      <c r="L34" s="13"/>
    </row>
    <row r="35" spans="2:14" ht="15.75" thickBot="1" x14ac:dyDescent="0.3">
      <c r="B35" s="284" t="s">
        <v>40</v>
      </c>
      <c r="C35" s="285"/>
      <c r="D35" s="285"/>
      <c r="E35" s="285"/>
      <c r="F35" s="285"/>
      <c r="G35" s="285"/>
      <c r="H35" s="285"/>
      <c r="I35" s="285"/>
      <c r="J35" s="286"/>
    </row>
    <row r="36" spans="2:14" ht="15.75" thickBot="1" x14ac:dyDescent="0.3">
      <c r="B36" s="7"/>
      <c r="C36" s="32"/>
      <c r="D36" s="33"/>
      <c r="E36" s="33"/>
      <c r="F36" s="33"/>
      <c r="G36" s="33"/>
      <c r="H36" s="34"/>
      <c r="I36" s="34"/>
      <c r="J36" s="24"/>
    </row>
    <row r="37" spans="2:14" ht="15.75" thickBot="1" x14ac:dyDescent="0.3">
      <c r="B37" s="284" t="s">
        <v>41</v>
      </c>
      <c r="C37" s="285"/>
      <c r="D37" s="285"/>
      <c r="E37" s="285"/>
      <c r="F37" s="285"/>
      <c r="G37" s="285"/>
      <c r="H37" s="285"/>
      <c r="I37" s="285"/>
      <c r="J37" s="286"/>
    </row>
    <row r="38" spans="2:14" ht="24.75" thickBot="1" x14ac:dyDescent="0.3">
      <c r="B38" s="330" t="s">
        <v>29</v>
      </c>
      <c r="C38" s="331"/>
      <c r="D38" s="331"/>
      <c r="E38" s="332"/>
      <c r="F38" s="332"/>
      <c r="G38" s="332"/>
      <c r="H38" s="333"/>
      <c r="I38" s="262" t="s">
        <v>346</v>
      </c>
      <c r="J38" s="262" t="s">
        <v>347</v>
      </c>
      <c r="K38" s="87"/>
      <c r="L38" s="13"/>
      <c r="M38" s="13"/>
      <c r="N38" s="13"/>
    </row>
    <row r="39" spans="2:14" ht="15.75" customHeight="1" thickBot="1" x14ac:dyDescent="0.3">
      <c r="B39" s="46" t="s">
        <v>42</v>
      </c>
      <c r="C39" s="278" t="s">
        <v>43</v>
      </c>
      <c r="D39" s="279"/>
      <c r="E39" s="279"/>
      <c r="F39" s="279"/>
      <c r="G39" s="280"/>
      <c r="H39" s="46" t="s">
        <v>32</v>
      </c>
      <c r="I39" s="46" t="s">
        <v>33</v>
      </c>
      <c r="J39" s="46" t="s">
        <v>33</v>
      </c>
    </row>
    <row r="40" spans="2:14" ht="15.75" customHeight="1" thickBot="1" x14ac:dyDescent="0.3">
      <c r="B40" s="44" t="s">
        <v>34</v>
      </c>
      <c r="C40" s="281" t="s">
        <v>44</v>
      </c>
      <c r="D40" s="282"/>
      <c r="E40" s="282"/>
      <c r="F40" s="282"/>
      <c r="G40" s="283"/>
      <c r="H40" s="109">
        <v>0</v>
      </c>
      <c r="I40" s="45">
        <f>$H$40*I33</f>
        <v>0</v>
      </c>
      <c r="J40" s="45">
        <f>$H$40*J33</f>
        <v>0</v>
      </c>
    </row>
    <row r="41" spans="2:14" ht="15.75" thickBot="1" x14ac:dyDescent="0.3">
      <c r="B41" s="44" t="s">
        <v>36</v>
      </c>
      <c r="C41" s="281" t="s">
        <v>45</v>
      </c>
      <c r="D41" s="282"/>
      <c r="E41" s="282"/>
      <c r="F41" s="282"/>
      <c r="G41" s="283"/>
      <c r="H41" s="109">
        <v>0</v>
      </c>
      <c r="I41" s="45">
        <f>$H$41*I33</f>
        <v>0</v>
      </c>
      <c r="J41" s="45">
        <f>$H$41*J33</f>
        <v>0</v>
      </c>
      <c r="L41" s="13"/>
      <c r="M41" s="13"/>
      <c r="N41" s="13"/>
    </row>
    <row r="42" spans="2:14" ht="15.75" customHeight="1" thickBot="1" x14ac:dyDescent="0.3">
      <c r="B42" s="44" t="s">
        <v>38</v>
      </c>
      <c r="C42" s="281" t="s">
        <v>46</v>
      </c>
      <c r="D42" s="282"/>
      <c r="E42" s="282"/>
      <c r="F42" s="282"/>
      <c r="G42" s="283"/>
      <c r="H42" s="109">
        <v>0</v>
      </c>
      <c r="I42" s="45">
        <f>$H$42*I33</f>
        <v>0</v>
      </c>
      <c r="J42" s="45">
        <f>$H$42*J33</f>
        <v>0</v>
      </c>
    </row>
    <row r="43" spans="2:14" ht="15.75" thickBot="1" x14ac:dyDescent="0.3">
      <c r="B43" s="278" t="s">
        <v>47</v>
      </c>
      <c r="C43" s="279"/>
      <c r="D43" s="279"/>
      <c r="E43" s="279"/>
      <c r="F43" s="279"/>
      <c r="G43" s="280"/>
      <c r="H43" s="273">
        <f>SUM(H40:H42)</f>
        <v>0</v>
      </c>
      <c r="I43" s="50">
        <f>SUM(I40:I42)</f>
        <v>0</v>
      </c>
      <c r="J43" s="50">
        <f>SUM(J40:J42)</f>
        <v>0</v>
      </c>
      <c r="L43" s="13"/>
    </row>
    <row r="44" spans="2:14" ht="15.75" customHeight="1" thickBot="1" x14ac:dyDescent="0.3">
      <c r="B44" s="46" t="s">
        <v>48</v>
      </c>
      <c r="C44" s="281" t="s">
        <v>49</v>
      </c>
      <c r="D44" s="282"/>
      <c r="E44" s="282"/>
      <c r="F44" s="282"/>
      <c r="G44" s="283"/>
      <c r="H44" s="109">
        <f>H43*H58</f>
        <v>0</v>
      </c>
      <c r="I44" s="45">
        <f>$H$44*I33</f>
        <v>0</v>
      </c>
      <c r="J44" s="45">
        <f>$H$44*J33</f>
        <v>0</v>
      </c>
    </row>
    <row r="45" spans="2:14" ht="15.75" thickBot="1" x14ac:dyDescent="0.3">
      <c r="B45" s="278" t="s">
        <v>39</v>
      </c>
      <c r="C45" s="279"/>
      <c r="D45" s="279"/>
      <c r="E45" s="279"/>
      <c r="F45" s="279"/>
      <c r="G45" s="280"/>
      <c r="H45" s="49">
        <f>H44+H43</f>
        <v>0</v>
      </c>
      <c r="I45" s="50">
        <f>I44+I43</f>
        <v>0</v>
      </c>
      <c r="J45" s="50">
        <f>J44+J43</f>
        <v>0</v>
      </c>
    </row>
    <row r="46" spans="2:14" ht="18" customHeight="1" thickBot="1" x14ac:dyDescent="0.3">
      <c r="B46" s="37"/>
      <c r="C46" s="42"/>
      <c r="D46" s="25"/>
      <c r="E46" s="25"/>
      <c r="F46" s="25"/>
      <c r="G46" s="25"/>
      <c r="H46" s="40"/>
      <c r="I46" s="40"/>
      <c r="J46" s="24"/>
    </row>
    <row r="47" spans="2:14" ht="15.75" thickBot="1" x14ac:dyDescent="0.3">
      <c r="B47" s="303" t="s">
        <v>50</v>
      </c>
      <c r="C47" s="304"/>
      <c r="D47" s="304"/>
      <c r="E47" s="304"/>
      <c r="F47" s="304"/>
      <c r="G47" s="304"/>
      <c r="H47" s="304"/>
      <c r="I47" s="304"/>
      <c r="J47" s="305"/>
    </row>
    <row r="48" spans="2:14" ht="24.75" thickBot="1" x14ac:dyDescent="0.3">
      <c r="B48" s="330" t="s">
        <v>29</v>
      </c>
      <c r="C48" s="331"/>
      <c r="D48" s="331"/>
      <c r="E48" s="332"/>
      <c r="F48" s="332"/>
      <c r="G48" s="332"/>
      <c r="H48" s="333"/>
      <c r="I48" s="262" t="s">
        <v>346</v>
      </c>
      <c r="J48" s="262" t="s">
        <v>347</v>
      </c>
    </row>
    <row r="49" spans="2:13" ht="15.75" customHeight="1" thickBot="1" x14ac:dyDescent="0.3">
      <c r="B49" s="46" t="s">
        <v>51</v>
      </c>
      <c r="C49" s="278" t="s">
        <v>52</v>
      </c>
      <c r="D49" s="279"/>
      <c r="E49" s="279"/>
      <c r="F49" s="279"/>
      <c r="G49" s="280"/>
      <c r="H49" s="46" t="s">
        <v>32</v>
      </c>
      <c r="I49" s="46" t="s">
        <v>33</v>
      </c>
      <c r="J49" s="46" t="s">
        <v>33</v>
      </c>
      <c r="K49" s="29"/>
    </row>
    <row r="50" spans="2:13" ht="15.75" thickBot="1" x14ac:dyDescent="0.3">
      <c r="B50" s="44" t="s">
        <v>34</v>
      </c>
      <c r="C50" s="281" t="s">
        <v>53</v>
      </c>
      <c r="D50" s="282"/>
      <c r="E50" s="282"/>
      <c r="F50" s="282"/>
      <c r="G50" s="283"/>
      <c r="H50" s="109">
        <v>0</v>
      </c>
      <c r="I50" s="45">
        <f>$H$50*I33</f>
        <v>0</v>
      </c>
      <c r="J50" s="45">
        <f>$H$50*J33</f>
        <v>0</v>
      </c>
      <c r="K50" s="29"/>
    </row>
    <row r="51" spans="2:13" ht="15.75" customHeight="1" thickBot="1" x14ac:dyDescent="0.3">
      <c r="B51" s="44" t="s">
        <v>36</v>
      </c>
      <c r="C51" s="281" t="s">
        <v>54</v>
      </c>
      <c r="D51" s="282"/>
      <c r="E51" s="282"/>
      <c r="F51" s="282"/>
      <c r="G51" s="283"/>
      <c r="H51" s="109">
        <v>0</v>
      </c>
      <c r="I51" s="45">
        <f>$H$51*I33</f>
        <v>0</v>
      </c>
      <c r="J51" s="45">
        <f>$H$51*J33</f>
        <v>0</v>
      </c>
      <c r="K51" s="29"/>
    </row>
    <row r="52" spans="2:13" ht="15.75" customHeight="1" thickBot="1" x14ac:dyDescent="0.3">
      <c r="B52" s="44" t="s">
        <v>38</v>
      </c>
      <c r="C52" s="281" t="s">
        <v>55</v>
      </c>
      <c r="D52" s="282"/>
      <c r="E52" s="282"/>
      <c r="F52" s="282"/>
      <c r="G52" s="283"/>
      <c r="H52" s="109">
        <v>0</v>
      </c>
      <c r="I52" s="45">
        <f>$H$52*I33</f>
        <v>0</v>
      </c>
      <c r="J52" s="45">
        <f>$H$52*J33</f>
        <v>0</v>
      </c>
      <c r="K52" s="29"/>
    </row>
    <row r="53" spans="2:13" ht="15.75" customHeight="1" thickBot="1" x14ac:dyDescent="0.3">
      <c r="B53" s="44" t="s">
        <v>48</v>
      </c>
      <c r="C53" s="281" t="s">
        <v>56</v>
      </c>
      <c r="D53" s="282"/>
      <c r="E53" s="282"/>
      <c r="F53" s="282"/>
      <c r="G53" s="283"/>
      <c r="H53" s="109">
        <v>0</v>
      </c>
      <c r="I53" s="45">
        <f>$H$53*I33</f>
        <v>0</v>
      </c>
      <c r="J53" s="45">
        <f>$H$53*J33</f>
        <v>0</v>
      </c>
      <c r="K53" s="29"/>
    </row>
    <row r="54" spans="2:13" ht="15.75" customHeight="1" thickBot="1" x14ac:dyDescent="0.3">
      <c r="B54" s="44" t="s">
        <v>57</v>
      </c>
      <c r="C54" s="281" t="s">
        <v>58</v>
      </c>
      <c r="D54" s="282"/>
      <c r="E54" s="282"/>
      <c r="F54" s="282"/>
      <c r="G54" s="283"/>
      <c r="H54" s="109">
        <v>0</v>
      </c>
      <c r="I54" s="45">
        <f>$H$54*I33</f>
        <v>0</v>
      </c>
      <c r="J54" s="45">
        <f>$H$54*J33</f>
        <v>0</v>
      </c>
      <c r="K54" s="29"/>
    </row>
    <row r="55" spans="2:13" ht="15.75" thickBot="1" x14ac:dyDescent="0.3">
      <c r="B55" s="44" t="s">
        <v>59</v>
      </c>
      <c r="C55" s="281" t="s">
        <v>60</v>
      </c>
      <c r="D55" s="282"/>
      <c r="E55" s="282"/>
      <c r="F55" s="282"/>
      <c r="G55" s="283"/>
      <c r="H55" s="109">
        <v>0</v>
      </c>
      <c r="I55" s="45">
        <f>$H$55*I33</f>
        <v>0</v>
      </c>
      <c r="J55" s="45">
        <f>$H$55*J33</f>
        <v>0</v>
      </c>
      <c r="K55" s="29"/>
    </row>
    <row r="56" spans="2:13" ht="15.75" thickBot="1" x14ac:dyDescent="0.3">
      <c r="B56" s="44" t="s">
        <v>61</v>
      </c>
      <c r="C56" s="281" t="s">
        <v>62</v>
      </c>
      <c r="D56" s="282"/>
      <c r="E56" s="282"/>
      <c r="F56" s="282"/>
      <c r="G56" s="283"/>
      <c r="H56" s="109">
        <v>0</v>
      </c>
      <c r="I56" s="45">
        <f>$H$56*I33</f>
        <v>0</v>
      </c>
      <c r="J56" s="45">
        <f>$H$56*J33</f>
        <v>0</v>
      </c>
      <c r="K56" s="29"/>
    </row>
    <row r="57" spans="2:13" ht="15.75" thickBot="1" x14ac:dyDescent="0.3">
      <c r="B57" s="44" t="s">
        <v>63</v>
      </c>
      <c r="C57" s="281" t="s">
        <v>64</v>
      </c>
      <c r="D57" s="282"/>
      <c r="E57" s="282"/>
      <c r="F57" s="282"/>
      <c r="G57" s="283"/>
      <c r="H57" s="109">
        <v>0</v>
      </c>
      <c r="I57" s="45">
        <f>$H$57*I33</f>
        <v>0</v>
      </c>
      <c r="J57" s="45">
        <f>$H$57*J33</f>
        <v>0</v>
      </c>
    </row>
    <row r="58" spans="2:13" ht="15.75" thickBot="1" x14ac:dyDescent="0.3">
      <c r="B58" s="278" t="s">
        <v>65</v>
      </c>
      <c r="C58" s="279"/>
      <c r="D58" s="279"/>
      <c r="E58" s="279"/>
      <c r="F58" s="279"/>
      <c r="G58" s="280"/>
      <c r="H58" s="49">
        <f>SUM(H50:H57)</f>
        <v>0</v>
      </c>
      <c r="I58" s="50">
        <f>SUM(I50:I57)</f>
        <v>0</v>
      </c>
      <c r="J58" s="50">
        <f>SUM(J50:J57)</f>
        <v>0</v>
      </c>
    </row>
    <row r="59" spans="2:13" ht="15.75" customHeight="1" thickBot="1" x14ac:dyDescent="0.3">
      <c r="B59" s="37"/>
      <c r="C59" s="42"/>
      <c r="D59" s="25"/>
      <c r="E59" s="25"/>
      <c r="F59" s="25"/>
      <c r="G59" s="25"/>
      <c r="H59" s="40"/>
      <c r="I59" s="40"/>
      <c r="J59" s="24"/>
    </row>
    <row r="60" spans="2:13" ht="15.75" thickBot="1" x14ac:dyDescent="0.3">
      <c r="B60" s="303" t="s">
        <v>66</v>
      </c>
      <c r="C60" s="304"/>
      <c r="D60" s="304"/>
      <c r="E60" s="304"/>
      <c r="F60" s="304"/>
      <c r="G60" s="304"/>
      <c r="H60" s="304"/>
      <c r="I60" s="304"/>
      <c r="J60" s="305"/>
    </row>
    <row r="61" spans="2:13" ht="24.75" thickBot="1" x14ac:dyDescent="0.3">
      <c r="B61" s="330" t="s">
        <v>29</v>
      </c>
      <c r="C61" s="331"/>
      <c r="D61" s="331"/>
      <c r="E61" s="332"/>
      <c r="F61" s="332"/>
      <c r="G61" s="332"/>
      <c r="H61" s="333"/>
      <c r="I61" s="262" t="s">
        <v>346</v>
      </c>
      <c r="J61" s="262" t="s">
        <v>347</v>
      </c>
      <c r="K61" s="84"/>
    </row>
    <row r="62" spans="2:13" ht="15.75" customHeight="1" thickBot="1" x14ac:dyDescent="0.3">
      <c r="B62" s="46" t="s">
        <v>67</v>
      </c>
      <c r="C62" s="278" t="s">
        <v>68</v>
      </c>
      <c r="D62" s="279"/>
      <c r="E62" s="280"/>
      <c r="F62" s="78" t="s">
        <v>69</v>
      </c>
      <c r="G62" s="79" t="s">
        <v>70</v>
      </c>
      <c r="H62" s="79" t="s">
        <v>71</v>
      </c>
      <c r="I62" s="46" t="s">
        <v>33</v>
      </c>
      <c r="J62" s="46" t="s">
        <v>33</v>
      </c>
      <c r="K62" s="84"/>
    </row>
    <row r="63" spans="2:13" ht="15.75" customHeight="1" thickBot="1" x14ac:dyDescent="0.3">
      <c r="B63" s="44" t="s">
        <v>34</v>
      </c>
      <c r="C63" s="344" t="s">
        <v>380</v>
      </c>
      <c r="D63" s="345"/>
      <c r="E63" s="346"/>
      <c r="F63" s="265">
        <v>0</v>
      </c>
      <c r="G63" s="98">
        <v>15</v>
      </c>
      <c r="H63" s="266">
        <v>0</v>
      </c>
      <c r="I63" s="45">
        <f>(F63*2*G63)-(H63*I29)</f>
        <v>0</v>
      </c>
      <c r="J63" s="45">
        <f>(F63*2*G63)-(H63*J29)</f>
        <v>0</v>
      </c>
      <c r="K63" s="84"/>
      <c r="L63" s="13"/>
      <c r="M63" s="13"/>
    </row>
    <row r="64" spans="2:13" ht="15.75" customHeight="1" thickBot="1" x14ac:dyDescent="0.3">
      <c r="B64" s="44" t="s">
        <v>36</v>
      </c>
      <c r="C64" s="344" t="s">
        <v>377</v>
      </c>
      <c r="D64" s="345"/>
      <c r="E64" s="346"/>
      <c r="F64" s="265">
        <v>0</v>
      </c>
      <c r="G64" s="98">
        <v>15</v>
      </c>
      <c r="H64" s="266">
        <v>0</v>
      </c>
      <c r="I64" s="45">
        <f>(F64*G64)-(20%*(F64*G64))</f>
        <v>0</v>
      </c>
      <c r="J64" s="45">
        <f>(F64*G64)-(20%*(F64*G64))</f>
        <v>0</v>
      </c>
      <c r="K64" s="84"/>
      <c r="L64" s="13"/>
      <c r="M64" s="13"/>
    </row>
    <row r="65" spans="2:17" ht="15.75" customHeight="1" thickBot="1" x14ac:dyDescent="0.3">
      <c r="B65" s="44" t="s">
        <v>38</v>
      </c>
      <c r="C65" s="344" t="s">
        <v>381</v>
      </c>
      <c r="D65" s="345"/>
      <c r="E65" s="345"/>
      <c r="F65" s="345"/>
      <c r="G65" s="345"/>
      <c r="H65" s="346"/>
      <c r="I65" s="53">
        <v>0</v>
      </c>
      <c r="J65" s="53">
        <v>0</v>
      </c>
      <c r="K65" s="84"/>
      <c r="L65" s="13"/>
      <c r="M65" s="13"/>
    </row>
    <row r="66" spans="2:17" ht="15.75" customHeight="1" thickBot="1" x14ac:dyDescent="0.3">
      <c r="B66" s="44" t="s">
        <v>48</v>
      </c>
      <c r="C66" s="287" t="s">
        <v>382</v>
      </c>
      <c r="D66" s="288"/>
      <c r="E66" s="288"/>
      <c r="F66" s="288"/>
      <c r="G66" s="288"/>
      <c r="H66" s="289"/>
      <c r="I66" s="263">
        <v>0</v>
      </c>
      <c r="J66" s="263">
        <v>0</v>
      </c>
      <c r="K66" s="84"/>
      <c r="L66" s="13"/>
      <c r="M66" s="13"/>
    </row>
    <row r="67" spans="2:17" ht="15.75" customHeight="1" thickBot="1" x14ac:dyDescent="0.3">
      <c r="B67" s="44" t="s">
        <v>57</v>
      </c>
      <c r="C67" s="344" t="s">
        <v>72</v>
      </c>
      <c r="D67" s="345"/>
      <c r="E67" s="345"/>
      <c r="F67" s="345"/>
      <c r="G67" s="345"/>
      <c r="H67" s="346"/>
      <c r="I67" s="53">
        <v>0</v>
      </c>
      <c r="J67" s="53">
        <v>0</v>
      </c>
      <c r="K67" s="84"/>
      <c r="L67" s="13"/>
      <c r="M67" s="13"/>
    </row>
    <row r="68" spans="2:17" ht="15.75" customHeight="1" thickBot="1" x14ac:dyDescent="0.3">
      <c r="B68" s="44" t="s">
        <v>59</v>
      </c>
      <c r="C68" s="281" t="s">
        <v>72</v>
      </c>
      <c r="D68" s="282"/>
      <c r="E68" s="282"/>
      <c r="F68" s="282"/>
      <c r="G68" s="282"/>
      <c r="H68" s="283"/>
      <c r="I68" s="45">
        <v>0</v>
      </c>
      <c r="J68" s="45">
        <v>0</v>
      </c>
      <c r="K68" s="84"/>
    </row>
    <row r="69" spans="2:17" ht="15.75" customHeight="1" thickBot="1" x14ac:dyDescent="0.3">
      <c r="B69" s="94"/>
      <c r="C69" s="282"/>
      <c r="D69" s="282"/>
      <c r="E69" s="282"/>
      <c r="F69" s="282"/>
      <c r="G69" s="282"/>
      <c r="H69" s="283"/>
      <c r="I69" s="45">
        <v>0</v>
      </c>
      <c r="J69" s="45">
        <v>0</v>
      </c>
      <c r="K69" s="84"/>
    </row>
    <row r="70" spans="2:17" ht="15.75" thickBot="1" x14ac:dyDescent="0.3">
      <c r="B70" s="338" t="s">
        <v>39</v>
      </c>
      <c r="C70" s="339"/>
      <c r="D70" s="339"/>
      <c r="E70" s="339"/>
      <c r="F70" s="339"/>
      <c r="G70" s="339"/>
      <c r="H70" s="343"/>
      <c r="I70" s="50">
        <f>SUM(I63:I69)</f>
        <v>0</v>
      </c>
      <c r="J70" s="50">
        <f>SUM(J63:J69)</f>
        <v>0</v>
      </c>
      <c r="K70" s="84"/>
    </row>
    <row r="71" spans="2:17" ht="15.75" customHeight="1" thickBot="1" x14ac:dyDescent="0.3">
      <c r="B71" s="9"/>
      <c r="C71" s="32"/>
      <c r="D71" s="33"/>
      <c r="E71" s="33"/>
      <c r="F71" s="33"/>
      <c r="G71" s="33"/>
      <c r="H71" s="40"/>
      <c r="I71" s="40"/>
      <c r="J71" s="24"/>
    </row>
    <row r="72" spans="2:17" ht="15.75" thickBot="1" x14ac:dyDescent="0.3">
      <c r="B72" s="303" t="s">
        <v>73</v>
      </c>
      <c r="C72" s="304"/>
      <c r="D72" s="304"/>
      <c r="E72" s="304"/>
      <c r="F72" s="304"/>
      <c r="G72" s="304"/>
      <c r="H72" s="304"/>
      <c r="I72" s="304"/>
      <c r="J72" s="305"/>
    </row>
    <row r="73" spans="2:17" ht="24.75" thickBot="1" x14ac:dyDescent="0.3">
      <c r="B73" s="330" t="s">
        <v>29</v>
      </c>
      <c r="C73" s="331"/>
      <c r="D73" s="331"/>
      <c r="E73" s="332"/>
      <c r="F73" s="332"/>
      <c r="G73" s="332"/>
      <c r="H73" s="333"/>
      <c r="I73" s="262" t="s">
        <v>346</v>
      </c>
      <c r="J73" s="262" t="s">
        <v>347</v>
      </c>
    </row>
    <row r="74" spans="2:17" ht="15.75" thickBot="1" x14ac:dyDescent="0.3">
      <c r="B74" s="46">
        <v>2</v>
      </c>
      <c r="C74" s="296" t="s">
        <v>74</v>
      </c>
      <c r="D74" s="296"/>
      <c r="E74" s="296"/>
      <c r="F74" s="296"/>
      <c r="G74" s="296"/>
      <c r="H74" s="296"/>
      <c r="I74" s="46" t="s">
        <v>33</v>
      </c>
      <c r="J74" s="46" t="s">
        <v>33</v>
      </c>
    </row>
    <row r="75" spans="2:17" ht="15.75" thickBot="1" x14ac:dyDescent="0.3">
      <c r="B75" s="44" t="s">
        <v>42</v>
      </c>
      <c r="C75" s="293" t="s">
        <v>75</v>
      </c>
      <c r="D75" s="293"/>
      <c r="E75" s="293"/>
      <c r="F75" s="293"/>
      <c r="G75" s="293"/>
      <c r="H75" s="293"/>
      <c r="I75" s="45">
        <f>I45</f>
        <v>0</v>
      </c>
      <c r="J75" s="45">
        <f>J45</f>
        <v>0</v>
      </c>
    </row>
    <row r="76" spans="2:17" ht="15.75" thickBot="1" x14ac:dyDescent="0.3">
      <c r="B76" s="44" t="s">
        <v>51</v>
      </c>
      <c r="C76" s="293" t="s">
        <v>52</v>
      </c>
      <c r="D76" s="293"/>
      <c r="E76" s="293"/>
      <c r="F76" s="293"/>
      <c r="G76" s="293"/>
      <c r="H76" s="293"/>
      <c r="I76" s="45">
        <f>I58</f>
        <v>0</v>
      </c>
      <c r="J76" s="45">
        <f>J58</f>
        <v>0</v>
      </c>
    </row>
    <row r="77" spans="2:17" ht="15.75" thickBot="1" x14ac:dyDescent="0.3">
      <c r="B77" s="44" t="s">
        <v>67</v>
      </c>
      <c r="C77" s="293" t="s">
        <v>68</v>
      </c>
      <c r="D77" s="293"/>
      <c r="E77" s="293"/>
      <c r="F77" s="293"/>
      <c r="G77" s="293"/>
      <c r="H77" s="293"/>
      <c r="I77" s="45">
        <f>I70</f>
        <v>0</v>
      </c>
      <c r="J77" s="45">
        <f>J70</f>
        <v>0</v>
      </c>
    </row>
    <row r="78" spans="2:17" ht="15.75" thickBot="1" x14ac:dyDescent="0.3">
      <c r="B78" s="294" t="s">
        <v>39</v>
      </c>
      <c r="C78" s="295"/>
      <c r="D78" s="295"/>
      <c r="E78" s="295"/>
      <c r="F78" s="295"/>
      <c r="G78" s="295"/>
      <c r="H78" s="302"/>
      <c r="I78" s="233">
        <f>SUM(I75:I77)</f>
        <v>0</v>
      </c>
      <c r="J78" s="233">
        <f>SUM(J75:J77)</f>
        <v>0</v>
      </c>
    </row>
    <row r="79" spans="2:17" ht="15.75" thickBot="1" x14ac:dyDescent="0.3">
      <c r="B79" s="37"/>
      <c r="C79" s="42"/>
      <c r="D79" s="25"/>
      <c r="E79" s="25"/>
      <c r="F79" s="25"/>
      <c r="G79" s="25"/>
      <c r="H79" s="40"/>
      <c r="I79" s="40"/>
      <c r="J79" s="24"/>
    </row>
    <row r="80" spans="2:17" ht="15.75" thickBot="1" x14ac:dyDescent="0.3">
      <c r="B80" s="284" t="s">
        <v>76</v>
      </c>
      <c r="C80" s="285"/>
      <c r="D80" s="285"/>
      <c r="E80" s="285"/>
      <c r="F80" s="285"/>
      <c r="G80" s="285"/>
      <c r="H80" s="285"/>
      <c r="I80" s="285"/>
      <c r="J80" s="286"/>
      <c r="Q80" s="26"/>
    </row>
    <row r="81" spans="2:12" ht="24.75" thickBot="1" x14ac:dyDescent="0.3">
      <c r="B81" s="330" t="s">
        <v>29</v>
      </c>
      <c r="C81" s="331"/>
      <c r="D81" s="331"/>
      <c r="E81" s="332"/>
      <c r="F81" s="332"/>
      <c r="G81" s="332"/>
      <c r="H81" s="333"/>
      <c r="I81" s="262" t="s">
        <v>346</v>
      </c>
      <c r="J81" s="262" t="s">
        <v>347</v>
      </c>
    </row>
    <row r="82" spans="2:12" ht="15.75" customHeight="1" thickBot="1" x14ac:dyDescent="0.3">
      <c r="B82" s="46">
        <v>3</v>
      </c>
      <c r="C82" s="278" t="s">
        <v>77</v>
      </c>
      <c r="D82" s="279"/>
      <c r="E82" s="279"/>
      <c r="F82" s="279"/>
      <c r="G82" s="280"/>
      <c r="H82" s="46" t="s">
        <v>32</v>
      </c>
      <c r="I82" s="46" t="s">
        <v>33</v>
      </c>
      <c r="J82" s="46" t="s">
        <v>33</v>
      </c>
    </row>
    <row r="83" spans="2:12" ht="15.75" thickBot="1" x14ac:dyDescent="0.3">
      <c r="B83" s="44" t="s">
        <v>34</v>
      </c>
      <c r="C83" s="340" t="s">
        <v>78</v>
      </c>
      <c r="D83" s="341"/>
      <c r="E83" s="341"/>
      <c r="F83" s="341"/>
      <c r="G83" s="342"/>
      <c r="H83" s="109">
        <v>0</v>
      </c>
      <c r="I83" s="45">
        <f>$H$83*I33</f>
        <v>0</v>
      </c>
      <c r="J83" s="45">
        <f>$H$83*J33</f>
        <v>0</v>
      </c>
    </row>
    <row r="84" spans="2:12" ht="15.75" thickBot="1" x14ac:dyDescent="0.3">
      <c r="B84" s="44" t="s">
        <v>36</v>
      </c>
      <c r="C84" s="340" t="s">
        <v>79</v>
      </c>
      <c r="D84" s="341"/>
      <c r="E84" s="341"/>
      <c r="F84" s="341"/>
      <c r="G84" s="342"/>
      <c r="H84" s="109">
        <v>0</v>
      </c>
      <c r="I84" s="45">
        <f>$H$84*I33</f>
        <v>0</v>
      </c>
      <c r="J84" s="45">
        <f>$H$84*J33</f>
        <v>0</v>
      </c>
      <c r="L84" s="28"/>
    </row>
    <row r="85" spans="2:12" ht="15.75" thickBot="1" x14ac:dyDescent="0.3">
      <c r="B85" s="44" t="s">
        <v>38</v>
      </c>
      <c r="C85" s="340" t="s">
        <v>80</v>
      </c>
      <c r="D85" s="341"/>
      <c r="E85" s="341"/>
      <c r="F85" s="341"/>
      <c r="G85" s="342"/>
      <c r="H85" s="109">
        <v>0</v>
      </c>
      <c r="I85" s="45">
        <f>$H$85*I33</f>
        <v>0</v>
      </c>
      <c r="J85" s="45">
        <f>$H$85*J33</f>
        <v>0</v>
      </c>
    </row>
    <row r="86" spans="2:12" ht="15.75" thickBot="1" x14ac:dyDescent="0.3">
      <c r="B86" s="44" t="s">
        <v>48</v>
      </c>
      <c r="C86" s="340" t="s">
        <v>81</v>
      </c>
      <c r="D86" s="341"/>
      <c r="E86" s="341"/>
      <c r="F86" s="341"/>
      <c r="G86" s="342"/>
      <c r="H86" s="109">
        <v>0</v>
      </c>
      <c r="I86" s="45">
        <f>$H$86*I33</f>
        <v>0</v>
      </c>
      <c r="J86" s="45">
        <f>$H$86*J33</f>
        <v>0</v>
      </c>
    </row>
    <row r="87" spans="2:12" ht="15.75" thickBot="1" x14ac:dyDescent="0.3">
      <c r="B87" s="44" t="s">
        <v>57</v>
      </c>
      <c r="C87" s="340" t="s">
        <v>82</v>
      </c>
      <c r="D87" s="341"/>
      <c r="E87" s="341"/>
      <c r="F87" s="341"/>
      <c r="G87" s="342"/>
      <c r="H87" s="109">
        <f>H86*H58</f>
        <v>0</v>
      </c>
      <c r="I87" s="45">
        <f>$H$87*I33</f>
        <v>0</v>
      </c>
      <c r="J87" s="45">
        <f>$H$87*J33</f>
        <v>0</v>
      </c>
    </row>
    <row r="88" spans="2:12" ht="15.75" thickBot="1" x14ac:dyDescent="0.3">
      <c r="B88" s="44" t="s">
        <v>59</v>
      </c>
      <c r="C88" s="340" t="s">
        <v>83</v>
      </c>
      <c r="D88" s="341"/>
      <c r="E88" s="341"/>
      <c r="F88" s="341"/>
      <c r="G88" s="342"/>
      <c r="H88" s="109">
        <v>0</v>
      </c>
      <c r="I88" s="45">
        <f>$H$88*I33</f>
        <v>0</v>
      </c>
      <c r="J88" s="45">
        <f>$H$88*J33</f>
        <v>0</v>
      </c>
    </row>
    <row r="89" spans="2:12" ht="15.75" thickBot="1" x14ac:dyDescent="0.3">
      <c r="B89" s="294" t="s">
        <v>39</v>
      </c>
      <c r="C89" s="295"/>
      <c r="D89" s="295"/>
      <c r="E89" s="295"/>
      <c r="F89" s="295"/>
      <c r="G89" s="295"/>
      <c r="H89" s="234">
        <f>SUM(H83:H88)</f>
        <v>0</v>
      </c>
      <c r="I89" s="233">
        <f>SUM(I83:I88)</f>
        <v>0</v>
      </c>
      <c r="J89" s="233">
        <f>SUM(J83:J88)</f>
        <v>0</v>
      </c>
    </row>
    <row r="90" spans="2:12" ht="15.75" thickBot="1" x14ac:dyDescent="0.3">
      <c r="B90" s="51"/>
      <c r="C90" s="52"/>
      <c r="D90" s="52"/>
      <c r="E90" s="52"/>
      <c r="F90" s="52"/>
      <c r="G90" s="52"/>
      <c r="H90" s="40"/>
      <c r="I90" s="40"/>
      <c r="J90" s="24"/>
    </row>
    <row r="91" spans="2:12" ht="15.75" thickBot="1" x14ac:dyDescent="0.3">
      <c r="B91" s="284" t="s">
        <v>84</v>
      </c>
      <c r="C91" s="285"/>
      <c r="D91" s="285"/>
      <c r="E91" s="285"/>
      <c r="F91" s="285"/>
      <c r="G91" s="285"/>
      <c r="H91" s="285"/>
      <c r="I91" s="285"/>
      <c r="J91" s="286"/>
    </row>
    <row r="92" spans="2:12" ht="15.75" thickBot="1" x14ac:dyDescent="0.3">
      <c r="B92" s="7"/>
      <c r="C92" s="32"/>
      <c r="D92" s="33"/>
      <c r="E92" s="33"/>
      <c r="F92" s="33"/>
      <c r="G92" s="33"/>
      <c r="H92" s="34"/>
      <c r="I92" s="34"/>
      <c r="J92" s="24"/>
    </row>
    <row r="93" spans="2:12" ht="15.75" thickBot="1" x14ac:dyDescent="0.3">
      <c r="B93" s="284" t="s">
        <v>85</v>
      </c>
      <c r="C93" s="285"/>
      <c r="D93" s="285"/>
      <c r="E93" s="285"/>
      <c r="F93" s="285"/>
      <c r="G93" s="285"/>
      <c r="H93" s="285"/>
      <c r="I93" s="285"/>
      <c r="J93" s="286"/>
    </row>
    <row r="94" spans="2:12" ht="24.75" thickBot="1" x14ac:dyDescent="0.3">
      <c r="B94" s="330" t="s">
        <v>29</v>
      </c>
      <c r="C94" s="331"/>
      <c r="D94" s="331"/>
      <c r="E94" s="332"/>
      <c r="F94" s="332"/>
      <c r="G94" s="332"/>
      <c r="H94" s="333"/>
      <c r="I94" s="262" t="s">
        <v>346</v>
      </c>
      <c r="J94" s="262" t="s">
        <v>347</v>
      </c>
    </row>
    <row r="95" spans="2:12" ht="15.75" customHeight="1" thickBot="1" x14ac:dyDescent="0.3">
      <c r="B95" s="46" t="s">
        <v>86</v>
      </c>
      <c r="C95" s="278" t="s">
        <v>87</v>
      </c>
      <c r="D95" s="279"/>
      <c r="E95" s="279"/>
      <c r="F95" s="279"/>
      <c r="G95" s="280"/>
      <c r="H95" s="46" t="s">
        <v>32</v>
      </c>
      <c r="I95" s="46" t="s">
        <v>33</v>
      </c>
      <c r="J95" s="46" t="s">
        <v>33</v>
      </c>
    </row>
    <row r="96" spans="2:12" ht="15.75" thickBot="1" x14ac:dyDescent="0.3">
      <c r="B96" s="44" t="s">
        <v>34</v>
      </c>
      <c r="C96" s="281" t="s">
        <v>338</v>
      </c>
      <c r="D96" s="282"/>
      <c r="E96" s="282"/>
      <c r="F96" s="282"/>
      <c r="G96" s="283"/>
      <c r="H96" s="264">
        <v>0</v>
      </c>
      <c r="I96" s="45">
        <f>$H$96*I33</f>
        <v>0</v>
      </c>
      <c r="J96" s="45">
        <f>$H$96*J33</f>
        <v>0</v>
      </c>
    </row>
    <row r="97" spans="2:17" ht="15.75" customHeight="1" thickBot="1" x14ac:dyDescent="0.3">
      <c r="B97" s="44" t="s">
        <v>36</v>
      </c>
      <c r="C97" s="281" t="s">
        <v>339</v>
      </c>
      <c r="D97" s="282"/>
      <c r="E97" s="282"/>
      <c r="F97" s="282"/>
      <c r="G97" s="283"/>
      <c r="H97" s="264">
        <v>0</v>
      </c>
      <c r="I97" s="45">
        <f>$H$97*I33</f>
        <v>0</v>
      </c>
      <c r="J97" s="45">
        <f>$H$97*J33</f>
        <v>0</v>
      </c>
    </row>
    <row r="98" spans="2:17" s="28" customFormat="1" ht="15.75" customHeight="1" thickBot="1" x14ac:dyDescent="0.3">
      <c r="B98" s="44" t="s">
        <v>38</v>
      </c>
      <c r="C98" s="281" t="s">
        <v>344</v>
      </c>
      <c r="D98" s="282"/>
      <c r="E98" s="282"/>
      <c r="F98" s="282"/>
      <c r="G98" s="283"/>
      <c r="H98" s="264">
        <v>0</v>
      </c>
      <c r="I98" s="45">
        <f>$H$98*I33</f>
        <v>0</v>
      </c>
      <c r="J98" s="45">
        <f>$H$98*J33</f>
        <v>0</v>
      </c>
      <c r="L98"/>
      <c r="M98"/>
      <c r="N98"/>
      <c r="O98"/>
      <c r="P98"/>
      <c r="Q98"/>
    </row>
    <row r="99" spans="2:17" s="28" customFormat="1" ht="15.75" customHeight="1" thickBot="1" x14ac:dyDescent="0.3">
      <c r="B99" s="44" t="s">
        <v>48</v>
      </c>
      <c r="C99" s="281" t="s">
        <v>341</v>
      </c>
      <c r="D99" s="282"/>
      <c r="E99" s="282"/>
      <c r="F99" s="282"/>
      <c r="G99" s="283"/>
      <c r="H99" s="109">
        <v>0</v>
      </c>
      <c r="I99" s="45">
        <f>$H$99*I33</f>
        <v>0</v>
      </c>
      <c r="J99" s="45">
        <f>$H$99*J33</f>
        <v>0</v>
      </c>
      <c r="L99"/>
      <c r="M99"/>
      <c r="N99"/>
      <c r="O99"/>
      <c r="P99"/>
      <c r="Q99"/>
    </row>
    <row r="100" spans="2:17" s="28" customFormat="1" ht="15.75" customHeight="1" thickBot="1" x14ac:dyDescent="0.3">
      <c r="B100" s="44" t="s">
        <v>57</v>
      </c>
      <c r="C100" s="281" t="s">
        <v>342</v>
      </c>
      <c r="D100" s="282"/>
      <c r="E100" s="282"/>
      <c r="F100" s="282"/>
      <c r="G100" s="283"/>
      <c r="H100" s="109">
        <v>0</v>
      </c>
      <c r="I100" s="45">
        <f>$H$100*I33</f>
        <v>0</v>
      </c>
      <c r="J100" s="45">
        <f>$H$100*J33</f>
        <v>0</v>
      </c>
      <c r="L100"/>
      <c r="M100"/>
      <c r="N100"/>
      <c r="O100"/>
      <c r="P100"/>
      <c r="Q100"/>
    </row>
    <row r="101" spans="2:17" s="28" customFormat="1" ht="15.75" customHeight="1" thickBot="1" x14ac:dyDescent="0.3">
      <c r="B101" s="44" t="s">
        <v>59</v>
      </c>
      <c r="C101" s="281" t="s">
        <v>345</v>
      </c>
      <c r="D101" s="282"/>
      <c r="E101" s="282"/>
      <c r="F101" s="282"/>
      <c r="G101" s="283"/>
      <c r="H101" s="109">
        <v>0</v>
      </c>
      <c r="I101" s="45">
        <f>H101*I33</f>
        <v>0</v>
      </c>
      <c r="J101" s="45">
        <f>H101*J33</f>
        <v>0</v>
      </c>
      <c r="L101"/>
      <c r="M101"/>
      <c r="N101"/>
      <c r="O101"/>
      <c r="P101"/>
      <c r="Q101"/>
    </row>
    <row r="102" spans="2:17" s="28" customFormat="1" ht="15.75" customHeight="1" thickBot="1" x14ac:dyDescent="0.3">
      <c r="B102" s="44" t="s">
        <v>61</v>
      </c>
      <c r="C102" s="282" t="s">
        <v>337</v>
      </c>
      <c r="D102" s="282"/>
      <c r="E102" s="282"/>
      <c r="F102" s="282"/>
      <c r="G102" s="283"/>
      <c r="H102" s="109">
        <v>0</v>
      </c>
      <c r="I102" s="45">
        <v>0</v>
      </c>
      <c r="J102" s="45">
        <v>0</v>
      </c>
      <c r="L102"/>
      <c r="M102"/>
      <c r="N102"/>
      <c r="O102"/>
      <c r="P102"/>
      <c r="Q102"/>
    </row>
    <row r="103" spans="2:17" s="28" customFormat="1" ht="15.75" thickBot="1" x14ac:dyDescent="0.3">
      <c r="B103" s="278" t="s">
        <v>47</v>
      </c>
      <c r="C103" s="279"/>
      <c r="D103" s="279"/>
      <c r="E103" s="279"/>
      <c r="F103" s="279"/>
      <c r="G103" s="280"/>
      <c r="H103" s="273">
        <f>SUM(H96:H101)</f>
        <v>0</v>
      </c>
      <c r="I103" s="50">
        <f>SUM(I96:I102)</f>
        <v>0</v>
      </c>
      <c r="J103" s="50">
        <f>SUM(J96:J102)</f>
        <v>0</v>
      </c>
      <c r="L103"/>
      <c r="M103"/>
      <c r="N103"/>
      <c r="O103"/>
      <c r="P103"/>
      <c r="Q103"/>
    </row>
    <row r="104" spans="2:17" s="28" customFormat="1" ht="15.75" customHeight="1" thickBot="1" x14ac:dyDescent="0.3">
      <c r="B104" s="44" t="s">
        <v>63</v>
      </c>
      <c r="C104" s="282" t="s">
        <v>373</v>
      </c>
      <c r="D104" s="282"/>
      <c r="E104" s="282"/>
      <c r="F104" s="282"/>
      <c r="G104" s="283"/>
      <c r="H104" s="274">
        <f>H103*H58</f>
        <v>0</v>
      </c>
      <c r="I104" s="45">
        <f>H104*I33</f>
        <v>0</v>
      </c>
      <c r="J104" s="45">
        <f>H104*J33</f>
        <v>0</v>
      </c>
      <c r="L104"/>
      <c r="M104"/>
      <c r="N104"/>
      <c r="O104"/>
      <c r="P104"/>
      <c r="Q104"/>
    </row>
    <row r="105" spans="2:17" s="28" customFormat="1" ht="15.75" thickBot="1" x14ac:dyDescent="0.3">
      <c r="B105" s="338" t="s">
        <v>39</v>
      </c>
      <c r="C105" s="339"/>
      <c r="D105" s="339"/>
      <c r="E105" s="339"/>
      <c r="F105" s="339"/>
      <c r="G105" s="339"/>
      <c r="H105" s="90">
        <f>H104+H103</f>
        <v>0</v>
      </c>
      <c r="I105" s="50">
        <f>I104+I103</f>
        <v>0</v>
      </c>
      <c r="J105" s="50">
        <f>J104+J103</f>
        <v>0</v>
      </c>
      <c r="L105"/>
      <c r="M105"/>
      <c r="N105"/>
      <c r="O105"/>
      <c r="P105"/>
      <c r="Q105"/>
    </row>
    <row r="106" spans="2:17" s="28" customFormat="1" ht="15.75" thickBot="1" x14ac:dyDescent="0.3">
      <c r="B106" s="51"/>
      <c r="C106" s="52"/>
      <c r="D106" s="52"/>
      <c r="E106" s="52"/>
      <c r="F106" s="52"/>
      <c r="G106" s="52"/>
      <c r="H106" s="88"/>
      <c r="I106" s="88"/>
      <c r="J106" s="24"/>
      <c r="L106"/>
      <c r="M106"/>
      <c r="N106"/>
      <c r="O106"/>
      <c r="P106"/>
      <c r="Q106"/>
    </row>
    <row r="107" spans="2:17" s="28" customFormat="1" ht="15.75" thickBot="1" x14ac:dyDescent="0.3">
      <c r="B107" s="284" t="s">
        <v>88</v>
      </c>
      <c r="C107" s="285"/>
      <c r="D107" s="285"/>
      <c r="E107" s="285"/>
      <c r="F107" s="285"/>
      <c r="G107" s="285"/>
      <c r="H107" s="285"/>
      <c r="I107" s="285"/>
      <c r="J107" s="286"/>
      <c r="L107"/>
      <c r="M107"/>
      <c r="N107"/>
      <c r="O107"/>
      <c r="P107"/>
      <c r="Q107"/>
    </row>
    <row r="108" spans="2:17" s="28" customFormat="1" ht="24.75" thickBot="1" x14ac:dyDescent="0.3">
      <c r="B108" s="330" t="s">
        <v>29</v>
      </c>
      <c r="C108" s="331"/>
      <c r="D108" s="331"/>
      <c r="E108" s="332"/>
      <c r="F108" s="332"/>
      <c r="G108" s="332"/>
      <c r="H108" s="333"/>
      <c r="I108" s="262" t="s">
        <v>346</v>
      </c>
      <c r="J108" s="262" t="s">
        <v>347</v>
      </c>
      <c r="L108"/>
      <c r="M108"/>
      <c r="N108"/>
      <c r="O108"/>
      <c r="P108"/>
      <c r="Q108"/>
    </row>
    <row r="109" spans="2:17" s="28" customFormat="1" ht="15.75" thickBot="1" x14ac:dyDescent="0.3">
      <c r="B109" s="46" t="s">
        <v>89</v>
      </c>
      <c r="C109" s="278" t="s">
        <v>90</v>
      </c>
      <c r="D109" s="279"/>
      <c r="E109" s="279"/>
      <c r="F109" s="279"/>
      <c r="G109" s="280"/>
      <c r="H109" s="267"/>
      <c r="I109" s="46" t="s">
        <v>33</v>
      </c>
      <c r="J109" s="46" t="s">
        <v>33</v>
      </c>
      <c r="L109"/>
      <c r="M109"/>
      <c r="N109"/>
      <c r="O109"/>
      <c r="P109"/>
      <c r="Q109"/>
    </row>
    <row r="110" spans="2:17" s="28" customFormat="1" ht="15.75" thickBot="1" x14ac:dyDescent="0.3">
      <c r="B110" s="44" t="s">
        <v>34</v>
      </c>
      <c r="C110" s="281" t="s">
        <v>91</v>
      </c>
      <c r="D110" s="282"/>
      <c r="E110" s="282"/>
      <c r="F110" s="282"/>
      <c r="G110" s="283"/>
      <c r="H110" s="264"/>
      <c r="I110" s="89">
        <f>(((I29+I30)/220)*1*15*(1+H58))</f>
        <v>0</v>
      </c>
      <c r="J110" s="45">
        <f>(((J29+J30)/220)*1*15*(1+H58))</f>
        <v>0</v>
      </c>
      <c r="L110"/>
      <c r="M110"/>
      <c r="N110"/>
      <c r="O110"/>
      <c r="P110"/>
      <c r="Q110"/>
    </row>
    <row r="111" spans="2:17" s="28" customFormat="1" ht="15.75" thickBot="1" x14ac:dyDescent="0.3">
      <c r="B111" s="338" t="s">
        <v>39</v>
      </c>
      <c r="C111" s="339"/>
      <c r="D111" s="339"/>
      <c r="E111" s="339"/>
      <c r="F111" s="339"/>
      <c r="G111" s="339"/>
      <c r="H111" s="270"/>
      <c r="I111" s="50">
        <f>I110</f>
        <v>0</v>
      </c>
      <c r="J111" s="50">
        <f>J110</f>
        <v>0</v>
      </c>
      <c r="L111"/>
      <c r="M111"/>
      <c r="N111"/>
      <c r="O111"/>
      <c r="P111"/>
      <c r="Q111"/>
    </row>
    <row r="112" spans="2:17" s="28" customFormat="1" ht="15.75" thickBot="1" x14ac:dyDescent="0.3">
      <c r="B112" s="51"/>
      <c r="C112" s="52"/>
      <c r="D112" s="52"/>
      <c r="E112" s="52"/>
      <c r="F112" s="52"/>
      <c r="G112" s="52"/>
      <c r="H112" s="88"/>
      <c r="I112" s="88"/>
      <c r="J112" s="24"/>
      <c r="L112"/>
      <c r="M112"/>
      <c r="N112"/>
      <c r="O112"/>
      <c r="P112"/>
      <c r="Q112"/>
    </row>
    <row r="113" spans="2:17" s="28" customFormat="1" ht="15.75" thickBot="1" x14ac:dyDescent="0.3">
      <c r="B113" s="303" t="s">
        <v>92</v>
      </c>
      <c r="C113" s="304"/>
      <c r="D113" s="304"/>
      <c r="E113" s="304"/>
      <c r="F113" s="304"/>
      <c r="G113" s="304"/>
      <c r="H113" s="304"/>
      <c r="I113" s="304"/>
      <c r="J113" s="305"/>
      <c r="L113"/>
      <c r="M113"/>
      <c r="N113"/>
      <c r="O113"/>
      <c r="P113"/>
      <c r="Q113"/>
    </row>
    <row r="114" spans="2:17" s="28" customFormat="1" ht="24.75" thickBot="1" x14ac:dyDescent="0.3">
      <c r="B114" s="330" t="s">
        <v>29</v>
      </c>
      <c r="C114" s="331"/>
      <c r="D114" s="331"/>
      <c r="E114" s="332"/>
      <c r="F114" s="332"/>
      <c r="G114" s="332"/>
      <c r="H114" s="333"/>
      <c r="I114" s="262" t="s">
        <v>346</v>
      </c>
      <c r="J114" s="262" t="s">
        <v>347</v>
      </c>
      <c r="L114"/>
      <c r="M114"/>
      <c r="N114"/>
      <c r="O114"/>
      <c r="P114"/>
      <c r="Q114"/>
    </row>
    <row r="115" spans="2:17" ht="15.75" thickBot="1" x14ac:dyDescent="0.3">
      <c r="B115" s="46">
        <v>4</v>
      </c>
      <c r="C115" s="296" t="s">
        <v>93</v>
      </c>
      <c r="D115" s="296"/>
      <c r="E115" s="296"/>
      <c r="F115" s="296"/>
      <c r="G115" s="296"/>
      <c r="H115" s="296"/>
      <c r="I115" s="46" t="s">
        <v>33</v>
      </c>
      <c r="J115" s="46" t="s">
        <v>33</v>
      </c>
    </row>
    <row r="116" spans="2:17" ht="15.75" thickBot="1" x14ac:dyDescent="0.3">
      <c r="B116" s="44" t="s">
        <v>86</v>
      </c>
      <c r="C116" s="293" t="s">
        <v>87</v>
      </c>
      <c r="D116" s="293"/>
      <c r="E116" s="293"/>
      <c r="F116" s="293"/>
      <c r="G116" s="293"/>
      <c r="H116" s="293"/>
      <c r="I116" s="45">
        <f>I105</f>
        <v>0</v>
      </c>
      <c r="J116" s="45">
        <f>J105</f>
        <v>0</v>
      </c>
    </row>
    <row r="117" spans="2:17" ht="15.75" thickBot="1" x14ac:dyDescent="0.3">
      <c r="B117" s="44" t="s">
        <v>89</v>
      </c>
      <c r="C117" s="293" t="s">
        <v>90</v>
      </c>
      <c r="D117" s="293"/>
      <c r="E117" s="293"/>
      <c r="F117" s="293"/>
      <c r="G117" s="293"/>
      <c r="H117" s="293"/>
      <c r="I117" s="45">
        <f>I111</f>
        <v>0</v>
      </c>
      <c r="J117" s="45">
        <f>J111</f>
        <v>0</v>
      </c>
    </row>
    <row r="118" spans="2:17" ht="15.75" thickBot="1" x14ac:dyDescent="0.3">
      <c r="B118" s="294" t="s">
        <v>39</v>
      </c>
      <c r="C118" s="295"/>
      <c r="D118" s="295"/>
      <c r="E118" s="295"/>
      <c r="F118" s="295"/>
      <c r="G118" s="295"/>
      <c r="H118" s="302"/>
      <c r="I118" s="233">
        <f>SUM(I116:I117)</f>
        <v>0</v>
      </c>
      <c r="J118" s="233">
        <f>SUM(J116:J117)</f>
        <v>0</v>
      </c>
    </row>
    <row r="119" spans="2:17" ht="15.75" customHeight="1" thickBot="1" x14ac:dyDescent="0.3">
      <c r="B119" s="37"/>
      <c r="C119" s="42"/>
      <c r="D119" s="25"/>
      <c r="E119" s="25"/>
      <c r="F119" s="25"/>
      <c r="G119" s="25"/>
      <c r="H119" s="40"/>
      <c r="I119" s="40"/>
      <c r="J119" s="24"/>
    </row>
    <row r="120" spans="2:17" ht="15.75" thickBot="1" x14ac:dyDescent="0.3">
      <c r="B120" s="284" t="s">
        <v>94</v>
      </c>
      <c r="C120" s="285"/>
      <c r="D120" s="285"/>
      <c r="E120" s="285"/>
      <c r="F120" s="285"/>
      <c r="G120" s="285"/>
      <c r="H120" s="285"/>
      <c r="I120" s="285"/>
      <c r="J120" s="286"/>
      <c r="M120" s="31"/>
    </row>
    <row r="121" spans="2:17" ht="24.75" customHeight="1" thickBot="1" x14ac:dyDescent="0.3">
      <c r="B121" s="298" t="s">
        <v>29</v>
      </c>
      <c r="C121" s="299"/>
      <c r="D121" s="299"/>
      <c r="E121" s="300"/>
      <c r="F121" s="300"/>
      <c r="G121" s="300"/>
      <c r="H121" s="301"/>
      <c r="I121" s="262" t="s">
        <v>346</v>
      </c>
      <c r="J121" s="262" t="s">
        <v>347</v>
      </c>
    </row>
    <row r="122" spans="2:17" ht="15.75" thickBot="1" x14ac:dyDescent="0.3">
      <c r="B122" s="46">
        <v>5</v>
      </c>
      <c r="C122" s="296" t="s">
        <v>95</v>
      </c>
      <c r="D122" s="296"/>
      <c r="E122" s="296"/>
      <c r="F122" s="296"/>
      <c r="G122" s="296"/>
      <c r="H122" s="296"/>
      <c r="I122" s="47" t="s">
        <v>33</v>
      </c>
      <c r="J122" s="47" t="s">
        <v>33</v>
      </c>
    </row>
    <row r="123" spans="2:17" ht="15.75" customHeight="1" thickBot="1" x14ac:dyDescent="0.3">
      <c r="B123" s="44" t="s">
        <v>34</v>
      </c>
      <c r="C123" s="293" t="s">
        <v>96</v>
      </c>
      <c r="D123" s="293"/>
      <c r="E123" s="293"/>
      <c r="F123" s="293"/>
      <c r="G123" s="293"/>
      <c r="H123" s="293"/>
      <c r="I123" s="53">
        <f>'UNIFORMES-EPI''s'!$F$23</f>
        <v>0</v>
      </c>
      <c r="J123" s="53">
        <f>'UNIFORMES-EPI''s'!$F$23</f>
        <v>0</v>
      </c>
    </row>
    <row r="124" spans="2:17" ht="15.75" customHeight="1" thickBot="1" x14ac:dyDescent="0.3">
      <c r="B124" s="44" t="s">
        <v>36</v>
      </c>
      <c r="C124" s="293" t="s">
        <v>97</v>
      </c>
      <c r="D124" s="293"/>
      <c r="E124" s="293"/>
      <c r="F124" s="293"/>
      <c r="G124" s="293"/>
      <c r="H124" s="293"/>
      <c r="I124" s="53">
        <f>'MATERIAIS-EQUIPAMENTOS 2'!E30</f>
        <v>0</v>
      </c>
      <c r="J124" s="53">
        <f>'MATERIAIS-EQUIPAMENTOS 2'!E30</f>
        <v>0</v>
      </c>
      <c r="K124" s="84"/>
    </row>
    <row r="125" spans="2:17" ht="15.75" customHeight="1" thickBot="1" x14ac:dyDescent="0.3">
      <c r="B125" s="44" t="s">
        <v>38</v>
      </c>
      <c r="C125" s="293" t="s">
        <v>72</v>
      </c>
      <c r="D125" s="293"/>
      <c r="E125" s="293"/>
      <c r="F125" s="293"/>
      <c r="G125" s="293"/>
      <c r="H125" s="293"/>
      <c r="I125" s="53">
        <v>0</v>
      </c>
      <c r="J125" s="53">
        <v>0</v>
      </c>
      <c r="K125" s="84"/>
    </row>
    <row r="126" spans="2:17" ht="15.75" customHeight="1" thickBot="1" x14ac:dyDescent="0.3">
      <c r="B126" s="294" t="s">
        <v>65</v>
      </c>
      <c r="C126" s="295"/>
      <c r="D126" s="295"/>
      <c r="E126" s="295"/>
      <c r="F126" s="295"/>
      <c r="G126" s="295"/>
      <c r="H126" s="302"/>
      <c r="I126" s="231">
        <f>SUM(I123:I125)</f>
        <v>0</v>
      </c>
      <c r="J126" s="231">
        <f>SUM(J123:J125)</f>
        <v>0</v>
      </c>
      <c r="K126" s="84"/>
    </row>
    <row r="127" spans="2:17" ht="15.75" customHeight="1" thickBot="1" x14ac:dyDescent="0.3">
      <c r="B127" s="9"/>
      <c r="C127" s="32"/>
      <c r="D127" s="33"/>
      <c r="E127" s="33"/>
      <c r="F127" s="33"/>
      <c r="G127" s="33"/>
      <c r="H127" s="34"/>
      <c r="I127" s="34"/>
      <c r="J127" s="24"/>
    </row>
    <row r="128" spans="2:17" ht="15.75" thickBot="1" x14ac:dyDescent="0.3">
      <c r="B128" s="284" t="s">
        <v>98</v>
      </c>
      <c r="C128" s="285"/>
      <c r="D128" s="285"/>
      <c r="E128" s="285"/>
      <c r="F128" s="285"/>
      <c r="G128" s="285"/>
      <c r="H128" s="285"/>
      <c r="I128" s="285"/>
      <c r="J128" s="286"/>
    </row>
    <row r="129" spans="2:12" ht="24.75" thickBot="1" x14ac:dyDescent="0.3">
      <c r="B129" s="298" t="s">
        <v>29</v>
      </c>
      <c r="C129" s="299"/>
      <c r="D129" s="299"/>
      <c r="E129" s="300"/>
      <c r="F129" s="300"/>
      <c r="G129" s="300"/>
      <c r="H129" s="301"/>
      <c r="I129" s="262" t="s">
        <v>346</v>
      </c>
      <c r="J129" s="262" t="s">
        <v>347</v>
      </c>
    </row>
    <row r="130" spans="2:12" ht="15.75" customHeight="1" thickBot="1" x14ac:dyDescent="0.3">
      <c r="B130" s="46">
        <v>6</v>
      </c>
      <c r="C130" s="278" t="s">
        <v>99</v>
      </c>
      <c r="D130" s="279"/>
      <c r="E130" s="279"/>
      <c r="F130" s="279"/>
      <c r="G130" s="280"/>
      <c r="H130" s="46" t="s">
        <v>32</v>
      </c>
      <c r="I130" s="46" t="s">
        <v>33</v>
      </c>
      <c r="J130" s="46" t="s">
        <v>33</v>
      </c>
      <c r="L130" s="26"/>
    </row>
    <row r="131" spans="2:12" ht="15.75" customHeight="1" thickBot="1" x14ac:dyDescent="0.3">
      <c r="B131" s="44" t="s">
        <v>34</v>
      </c>
      <c r="C131" s="281" t="s">
        <v>100</v>
      </c>
      <c r="D131" s="282"/>
      <c r="E131" s="282"/>
      <c r="F131" s="282"/>
      <c r="G131" s="283"/>
      <c r="H131" s="48">
        <v>0</v>
      </c>
      <c r="I131" s="45">
        <f>$H$131*I147</f>
        <v>0</v>
      </c>
      <c r="J131" s="45">
        <f>$H$131*J147</f>
        <v>0</v>
      </c>
      <c r="L131" s="26"/>
    </row>
    <row r="132" spans="2:12" ht="15.75" thickBot="1" x14ac:dyDescent="0.3">
      <c r="B132" s="44" t="s">
        <v>36</v>
      </c>
      <c r="C132" s="281" t="s">
        <v>101</v>
      </c>
      <c r="D132" s="282"/>
      <c r="E132" s="282"/>
      <c r="F132" s="282"/>
      <c r="G132" s="283"/>
      <c r="H132" s="48">
        <v>0</v>
      </c>
      <c r="I132" s="45">
        <f>(I131+I147)*$H$132</f>
        <v>0</v>
      </c>
      <c r="J132" s="45">
        <f>(J131+J147)*$H$132</f>
        <v>0</v>
      </c>
    </row>
    <row r="133" spans="2:12" ht="15.75" thickBot="1" x14ac:dyDescent="0.3">
      <c r="B133" s="44" t="s">
        <v>38</v>
      </c>
      <c r="C133" s="281" t="s">
        <v>102</v>
      </c>
      <c r="D133" s="282"/>
      <c r="E133" s="282"/>
      <c r="F133" s="282"/>
      <c r="G133" s="283"/>
      <c r="H133" s="48"/>
      <c r="I133" s="45"/>
      <c r="J133" s="45"/>
    </row>
    <row r="134" spans="2:12" ht="15.75" thickBot="1" x14ac:dyDescent="0.3">
      <c r="B134" s="44"/>
      <c r="C134" s="281" t="s">
        <v>103</v>
      </c>
      <c r="D134" s="282"/>
      <c r="E134" s="282"/>
      <c r="F134" s="282"/>
      <c r="G134" s="283"/>
      <c r="H134" s="109">
        <v>0</v>
      </c>
      <c r="I134" s="45">
        <f>($J$147+$I$131+$I$132)/(1-($H$134+$H$135+$H$136))*H134</f>
        <v>0</v>
      </c>
      <c r="J134" s="45">
        <f>($J$147+$J$131+$J$132)/(1-($H$134+$H$135+$H$136))*H134</f>
        <v>0</v>
      </c>
    </row>
    <row r="135" spans="2:12" ht="15.75" thickBot="1" x14ac:dyDescent="0.3">
      <c r="B135" s="44"/>
      <c r="C135" s="281" t="s">
        <v>104</v>
      </c>
      <c r="D135" s="282"/>
      <c r="E135" s="282"/>
      <c r="F135" s="282"/>
      <c r="G135" s="283"/>
      <c r="H135" s="109">
        <v>0</v>
      </c>
      <c r="I135" s="45">
        <f>($J$147+$I$131+$I$132)/(1-($H$134+$H$135+$H$136))*H135</f>
        <v>0</v>
      </c>
      <c r="J135" s="45">
        <f>($J$147+$J$131+$J$132)/(1-($H$134+$H$135+$H$136))*H135</f>
        <v>0</v>
      </c>
    </row>
    <row r="136" spans="2:12" ht="15.75" customHeight="1" thickBot="1" x14ac:dyDescent="0.3">
      <c r="B136" s="44"/>
      <c r="C136" s="281" t="s">
        <v>105</v>
      </c>
      <c r="D136" s="282"/>
      <c r="E136" s="282"/>
      <c r="F136" s="282"/>
      <c r="G136" s="283"/>
      <c r="H136" s="48">
        <v>0</v>
      </c>
      <c r="I136" s="45">
        <f>($J$147+$I$131+$I$132)/(1-($H$134+$H$135+$H$136))*H136</f>
        <v>0</v>
      </c>
      <c r="J136" s="45">
        <f>($J$147+$J$131+$J$132)/(1-($H$134+$H$135+$H$136))*H136</f>
        <v>0</v>
      </c>
    </row>
    <row r="137" spans="2:12" ht="15.75" thickBot="1" x14ac:dyDescent="0.3">
      <c r="B137" s="294" t="s">
        <v>65</v>
      </c>
      <c r="C137" s="295"/>
      <c r="D137" s="295"/>
      <c r="E137" s="295"/>
      <c r="F137" s="295"/>
      <c r="G137" s="295"/>
      <c r="H137" s="234">
        <f>SUM(H131:H136)</f>
        <v>0</v>
      </c>
      <c r="I137" s="233">
        <f>SUM(I131:I136)</f>
        <v>0</v>
      </c>
      <c r="J137" s="233">
        <f>SUM(J131:J136)</f>
        <v>0</v>
      </c>
    </row>
    <row r="138" spans="2:12" ht="15.75" thickBot="1" x14ac:dyDescent="0.3">
      <c r="B138" s="9"/>
      <c r="C138" s="32"/>
      <c r="D138" s="33"/>
      <c r="E138" s="33"/>
      <c r="F138" s="33"/>
      <c r="G138" s="33"/>
      <c r="H138" s="34"/>
      <c r="I138" s="34"/>
      <c r="J138" s="24"/>
    </row>
    <row r="139" spans="2:12" ht="15.75" thickBot="1" x14ac:dyDescent="0.3">
      <c r="B139" s="284" t="s">
        <v>106</v>
      </c>
      <c r="C139" s="285"/>
      <c r="D139" s="285"/>
      <c r="E139" s="285"/>
      <c r="F139" s="285"/>
      <c r="G139" s="285"/>
      <c r="H139" s="285"/>
      <c r="I139" s="285"/>
      <c r="J139" s="286"/>
    </row>
    <row r="140" spans="2:12" ht="24.75" thickBot="1" x14ac:dyDescent="0.3">
      <c r="B140" s="298" t="s">
        <v>29</v>
      </c>
      <c r="C140" s="299"/>
      <c r="D140" s="299"/>
      <c r="E140" s="300"/>
      <c r="F140" s="300"/>
      <c r="G140" s="300"/>
      <c r="H140" s="301"/>
      <c r="I140" s="262" t="s">
        <v>346</v>
      </c>
      <c r="J140" s="262" t="s">
        <v>347</v>
      </c>
    </row>
    <row r="141" spans="2:12" ht="15.75" thickBot="1" x14ac:dyDescent="0.3">
      <c r="B141" s="54"/>
      <c r="C141" s="297" t="s">
        <v>107</v>
      </c>
      <c r="D141" s="297"/>
      <c r="E141" s="297"/>
      <c r="F141" s="297"/>
      <c r="G141" s="297"/>
      <c r="H141" s="297"/>
      <c r="I141" s="47" t="s">
        <v>33</v>
      </c>
      <c r="J141" s="47" t="s">
        <v>33</v>
      </c>
    </row>
    <row r="142" spans="2:12" ht="15.75" thickBot="1" x14ac:dyDescent="0.3">
      <c r="B142" s="46" t="s">
        <v>34</v>
      </c>
      <c r="C142" s="293" t="s">
        <v>28</v>
      </c>
      <c r="D142" s="293"/>
      <c r="E142" s="293"/>
      <c r="F142" s="293"/>
      <c r="G142" s="293"/>
      <c r="H142" s="293"/>
      <c r="I142" s="53">
        <f>I33</f>
        <v>0</v>
      </c>
      <c r="J142" s="53">
        <f>J33</f>
        <v>0</v>
      </c>
    </row>
    <row r="143" spans="2:12" ht="15.75" thickBot="1" x14ac:dyDescent="0.3">
      <c r="B143" s="46" t="s">
        <v>36</v>
      </c>
      <c r="C143" s="293" t="s">
        <v>40</v>
      </c>
      <c r="D143" s="293"/>
      <c r="E143" s="293"/>
      <c r="F143" s="293"/>
      <c r="G143" s="293"/>
      <c r="H143" s="293"/>
      <c r="I143" s="53">
        <f>I78</f>
        <v>0</v>
      </c>
      <c r="J143" s="53">
        <f>J78</f>
        <v>0</v>
      </c>
    </row>
    <row r="144" spans="2:12" ht="15.75" thickBot="1" x14ac:dyDescent="0.3">
      <c r="B144" s="46" t="s">
        <v>38</v>
      </c>
      <c r="C144" s="293" t="s">
        <v>76</v>
      </c>
      <c r="D144" s="293"/>
      <c r="E144" s="293"/>
      <c r="F144" s="293"/>
      <c r="G144" s="293"/>
      <c r="H144" s="293"/>
      <c r="I144" s="53">
        <f>I89</f>
        <v>0</v>
      </c>
      <c r="J144" s="53">
        <f>J89</f>
        <v>0</v>
      </c>
    </row>
    <row r="145" spans="2:11" ht="15.75" thickBot="1" x14ac:dyDescent="0.3">
      <c r="B145" s="46" t="s">
        <v>48</v>
      </c>
      <c r="C145" s="293" t="s">
        <v>84</v>
      </c>
      <c r="D145" s="293"/>
      <c r="E145" s="293"/>
      <c r="F145" s="293"/>
      <c r="G145" s="293"/>
      <c r="H145" s="293"/>
      <c r="I145" s="53">
        <f>I118</f>
        <v>0</v>
      </c>
      <c r="J145" s="53">
        <f>J118</f>
        <v>0</v>
      </c>
    </row>
    <row r="146" spans="2:11" ht="15.75" thickBot="1" x14ac:dyDescent="0.3">
      <c r="B146" s="55" t="s">
        <v>57</v>
      </c>
      <c r="C146" s="293" t="s">
        <v>94</v>
      </c>
      <c r="D146" s="293"/>
      <c r="E146" s="293"/>
      <c r="F146" s="293"/>
      <c r="G146" s="293"/>
      <c r="H146" s="293"/>
      <c r="I146" s="53">
        <f>I126</f>
        <v>0</v>
      </c>
      <c r="J146" s="53">
        <f>J126</f>
        <v>0</v>
      </c>
    </row>
    <row r="147" spans="2:11" ht="15.75" thickBot="1" x14ac:dyDescent="0.3">
      <c r="B147" s="296" t="s">
        <v>108</v>
      </c>
      <c r="C147" s="296"/>
      <c r="D147" s="296"/>
      <c r="E147" s="296"/>
      <c r="F147" s="296"/>
      <c r="G147" s="296"/>
      <c r="H147" s="296"/>
      <c r="I147" s="56">
        <f>SUM(I142:I146)</f>
        <v>0</v>
      </c>
      <c r="J147" s="56">
        <f>SUM(J142:J146)</f>
        <v>0</v>
      </c>
    </row>
    <row r="148" spans="2:11" ht="15.75" thickBot="1" x14ac:dyDescent="0.3">
      <c r="B148" s="57" t="s">
        <v>59</v>
      </c>
      <c r="C148" s="293" t="s">
        <v>109</v>
      </c>
      <c r="D148" s="293"/>
      <c r="E148" s="293"/>
      <c r="F148" s="293"/>
      <c r="G148" s="293"/>
      <c r="H148" s="293"/>
      <c r="I148" s="53">
        <f>I137</f>
        <v>0</v>
      </c>
      <c r="J148" s="53">
        <f>J137</f>
        <v>0</v>
      </c>
    </row>
    <row r="149" spans="2:11" ht="15.75" customHeight="1" thickBot="1" x14ac:dyDescent="0.3">
      <c r="B149" s="294" t="s">
        <v>110</v>
      </c>
      <c r="C149" s="295"/>
      <c r="D149" s="295"/>
      <c r="E149" s="295"/>
      <c r="F149" s="295"/>
      <c r="G149" s="295"/>
      <c r="H149" s="295"/>
      <c r="I149" s="235">
        <f>I147+I148</f>
        <v>0</v>
      </c>
      <c r="J149" s="236">
        <f>J147+J148</f>
        <v>0</v>
      </c>
      <c r="K149" s="30"/>
    </row>
    <row r="150" spans="2:11" x14ac:dyDescent="0.25">
      <c r="B150" s="1"/>
      <c r="C150" s="1"/>
      <c r="D150" s="1"/>
      <c r="E150" s="1"/>
      <c r="F150" s="1"/>
      <c r="G150" s="1"/>
    </row>
    <row r="151" spans="2:11" x14ac:dyDescent="0.25">
      <c r="I151" s="16"/>
      <c r="J151" s="19"/>
    </row>
    <row r="152" spans="2:11" x14ac:dyDescent="0.25">
      <c r="J152" s="19"/>
    </row>
    <row r="153" spans="2:11" x14ac:dyDescent="0.25">
      <c r="J153" s="20"/>
    </row>
  </sheetData>
  <mergeCells count="140">
    <mergeCell ref="B2:J2"/>
    <mergeCell ref="B3:D3"/>
    <mergeCell ref="B4:J4"/>
    <mergeCell ref="B5:J5"/>
    <mergeCell ref="B7:J7"/>
    <mergeCell ref="B9:J9"/>
    <mergeCell ref="B13:H13"/>
    <mergeCell ref="I13:J13"/>
    <mergeCell ref="B15:J15"/>
    <mergeCell ref="B16:H16"/>
    <mergeCell ref="I16:J16"/>
    <mergeCell ref="B17:H17"/>
    <mergeCell ref="I17:J17"/>
    <mergeCell ref="B10:H10"/>
    <mergeCell ref="I10:J10"/>
    <mergeCell ref="B11:H11"/>
    <mergeCell ref="I11:J11"/>
    <mergeCell ref="B12:H12"/>
    <mergeCell ref="I12:J12"/>
    <mergeCell ref="B23:H23"/>
    <mergeCell ref="I23:J23"/>
    <mergeCell ref="B24:H24"/>
    <mergeCell ref="I24:J24"/>
    <mergeCell ref="B26:J26"/>
    <mergeCell ref="B27:H27"/>
    <mergeCell ref="B19:J19"/>
    <mergeCell ref="B20:J20"/>
    <mergeCell ref="B21:H21"/>
    <mergeCell ref="I21:J21"/>
    <mergeCell ref="B22:H22"/>
    <mergeCell ref="I22:J22"/>
    <mergeCell ref="B37:J37"/>
    <mergeCell ref="B38:H38"/>
    <mergeCell ref="C39:G39"/>
    <mergeCell ref="C40:G40"/>
    <mergeCell ref="C41:G41"/>
    <mergeCell ref="C42:G42"/>
    <mergeCell ref="C28:F28"/>
    <mergeCell ref="C29:H29"/>
    <mergeCell ref="C30:G30"/>
    <mergeCell ref="B33:H33"/>
    <mergeCell ref="B35:J35"/>
    <mergeCell ref="C31:G31"/>
    <mergeCell ref="C50:G50"/>
    <mergeCell ref="C51:G51"/>
    <mergeCell ref="C52:G52"/>
    <mergeCell ref="C53:G53"/>
    <mergeCell ref="C54:G54"/>
    <mergeCell ref="C55:G55"/>
    <mergeCell ref="B43:G43"/>
    <mergeCell ref="C44:G44"/>
    <mergeCell ref="B45:G45"/>
    <mergeCell ref="B47:J47"/>
    <mergeCell ref="B48:H48"/>
    <mergeCell ref="C49:G49"/>
    <mergeCell ref="C63:E63"/>
    <mergeCell ref="C64:E64"/>
    <mergeCell ref="C65:H65"/>
    <mergeCell ref="C66:H66"/>
    <mergeCell ref="C67:H67"/>
    <mergeCell ref="C68:H68"/>
    <mergeCell ref="C56:G56"/>
    <mergeCell ref="C57:G57"/>
    <mergeCell ref="B58:G58"/>
    <mergeCell ref="B60:J60"/>
    <mergeCell ref="B61:H61"/>
    <mergeCell ref="C62:E62"/>
    <mergeCell ref="C76:H76"/>
    <mergeCell ref="C77:H77"/>
    <mergeCell ref="B78:H78"/>
    <mergeCell ref="B80:J80"/>
    <mergeCell ref="B81:H81"/>
    <mergeCell ref="C82:G82"/>
    <mergeCell ref="C69:H69"/>
    <mergeCell ref="B70:H70"/>
    <mergeCell ref="B72:J72"/>
    <mergeCell ref="B73:H73"/>
    <mergeCell ref="C74:H74"/>
    <mergeCell ref="C75:H75"/>
    <mergeCell ref="B89:G89"/>
    <mergeCell ref="B91:J91"/>
    <mergeCell ref="B93:J93"/>
    <mergeCell ref="B94:H94"/>
    <mergeCell ref="C95:G95"/>
    <mergeCell ref="C96:G96"/>
    <mergeCell ref="C83:G83"/>
    <mergeCell ref="C84:G84"/>
    <mergeCell ref="C85:G85"/>
    <mergeCell ref="C86:G86"/>
    <mergeCell ref="C87:G87"/>
    <mergeCell ref="C88:G88"/>
    <mergeCell ref="B105:G105"/>
    <mergeCell ref="B107:J107"/>
    <mergeCell ref="B108:H108"/>
    <mergeCell ref="C109:G109"/>
    <mergeCell ref="C110:G110"/>
    <mergeCell ref="C97:G97"/>
    <mergeCell ref="C98:G98"/>
    <mergeCell ref="C99:G99"/>
    <mergeCell ref="C100:G100"/>
    <mergeCell ref="C101:G101"/>
    <mergeCell ref="B103:G103"/>
    <mergeCell ref="C102:G102"/>
    <mergeCell ref="C104:G104"/>
    <mergeCell ref="B118:H118"/>
    <mergeCell ref="B120:J120"/>
    <mergeCell ref="B121:H121"/>
    <mergeCell ref="C122:H122"/>
    <mergeCell ref="C123:H123"/>
    <mergeCell ref="C124:H124"/>
    <mergeCell ref="B111:G111"/>
    <mergeCell ref="B113:J113"/>
    <mergeCell ref="B114:H114"/>
    <mergeCell ref="C115:H115"/>
    <mergeCell ref="C116:H116"/>
    <mergeCell ref="C117:H117"/>
    <mergeCell ref="C145:H145"/>
    <mergeCell ref="C146:H146"/>
    <mergeCell ref="B147:H147"/>
    <mergeCell ref="C148:H148"/>
    <mergeCell ref="B149:H149"/>
    <mergeCell ref="C32:H32"/>
    <mergeCell ref="B139:J139"/>
    <mergeCell ref="B140:H140"/>
    <mergeCell ref="C141:H141"/>
    <mergeCell ref="C142:H142"/>
    <mergeCell ref="C143:H143"/>
    <mergeCell ref="C144:H144"/>
    <mergeCell ref="C132:G132"/>
    <mergeCell ref="C133:G133"/>
    <mergeCell ref="C134:G134"/>
    <mergeCell ref="C135:G135"/>
    <mergeCell ref="C136:G136"/>
    <mergeCell ref="B137:G137"/>
    <mergeCell ref="C125:H125"/>
    <mergeCell ref="B126:H126"/>
    <mergeCell ref="B128:J128"/>
    <mergeCell ref="B129:H129"/>
    <mergeCell ref="C130:G130"/>
    <mergeCell ref="C131:G131"/>
  </mergeCells>
  <pageMargins left="0.511811024" right="0.511811024" top="0.78740157499999996" bottom="0.78740157499999996" header="0.31496062000000002" footer="0.31496062000000002"/>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C9889-3154-4461-ABE6-02C352656630}">
  <dimension ref="A1:M131"/>
  <sheetViews>
    <sheetView showGridLines="0" topLeftCell="A76" zoomScale="85" zoomScaleNormal="85" workbookViewId="0">
      <selection activeCell="B96" sqref="B96:G96"/>
    </sheetView>
  </sheetViews>
  <sheetFormatPr defaultColWidth="8.85546875" defaultRowHeight="14.25" x14ac:dyDescent="0.2"/>
  <cols>
    <col min="1" max="1" width="2.7109375" style="115" customWidth="1"/>
    <col min="2" max="2" width="5" style="116" customWidth="1"/>
    <col min="3" max="3" width="66.28515625" style="114" customWidth="1"/>
    <col min="4" max="4" width="9.5703125" style="114" customWidth="1"/>
    <col min="5" max="5" width="26.28515625" style="114" customWidth="1"/>
    <col min="6" max="6" width="23.140625" style="114" customWidth="1"/>
    <col min="7" max="7" width="46.28515625" style="114" customWidth="1"/>
    <col min="8" max="8" width="2.7109375" style="115" customWidth="1"/>
    <col min="9" max="256" width="8.85546875" style="114"/>
    <col min="257" max="257" width="7.140625" style="114" customWidth="1"/>
    <col min="258" max="258" width="9.140625" style="114" customWidth="1"/>
    <col min="259" max="259" width="55.42578125" style="114" customWidth="1"/>
    <col min="260" max="260" width="17.140625" style="114" customWidth="1"/>
    <col min="261" max="261" width="20.28515625" style="114" customWidth="1"/>
    <col min="262" max="262" width="27.7109375" style="114" customWidth="1"/>
    <col min="263" max="263" width="57.85546875" style="114" customWidth="1"/>
    <col min="264" max="264" width="8.7109375" style="114" customWidth="1"/>
    <col min="265" max="512" width="8.85546875" style="114"/>
    <col min="513" max="513" width="7.140625" style="114" customWidth="1"/>
    <col min="514" max="514" width="9.140625" style="114" customWidth="1"/>
    <col min="515" max="515" width="55.42578125" style="114" customWidth="1"/>
    <col min="516" max="516" width="17.140625" style="114" customWidth="1"/>
    <col min="517" max="517" width="20.28515625" style="114" customWidth="1"/>
    <col min="518" max="518" width="27.7109375" style="114" customWidth="1"/>
    <col min="519" max="519" width="57.85546875" style="114" customWidth="1"/>
    <col min="520" max="520" width="8.7109375" style="114" customWidth="1"/>
    <col min="521" max="768" width="8.85546875" style="114"/>
    <col min="769" max="769" width="7.140625" style="114" customWidth="1"/>
    <col min="770" max="770" width="9.140625" style="114" customWidth="1"/>
    <col min="771" max="771" width="55.42578125" style="114" customWidth="1"/>
    <col min="772" max="772" width="17.140625" style="114" customWidth="1"/>
    <col min="773" max="773" width="20.28515625" style="114" customWidth="1"/>
    <col min="774" max="774" width="27.7109375" style="114" customWidth="1"/>
    <col min="775" max="775" width="57.85546875" style="114" customWidth="1"/>
    <col min="776" max="776" width="8.7109375" style="114" customWidth="1"/>
    <col min="777" max="1024" width="8.85546875" style="114"/>
    <col min="1025" max="1025" width="7.140625" style="114" customWidth="1"/>
    <col min="1026" max="1026" width="9.140625" style="114" customWidth="1"/>
    <col min="1027" max="1027" width="55.42578125" style="114" customWidth="1"/>
    <col min="1028" max="1028" width="17.140625" style="114" customWidth="1"/>
    <col min="1029" max="1029" width="20.28515625" style="114" customWidth="1"/>
    <col min="1030" max="1030" width="27.7109375" style="114" customWidth="1"/>
    <col min="1031" max="1031" width="57.85546875" style="114" customWidth="1"/>
    <col min="1032" max="1032" width="8.7109375" style="114" customWidth="1"/>
    <col min="1033" max="1280" width="8.85546875" style="114"/>
    <col min="1281" max="1281" width="7.140625" style="114" customWidth="1"/>
    <col min="1282" max="1282" width="9.140625" style="114" customWidth="1"/>
    <col min="1283" max="1283" width="55.42578125" style="114" customWidth="1"/>
    <col min="1284" max="1284" width="17.140625" style="114" customWidth="1"/>
    <col min="1285" max="1285" width="20.28515625" style="114" customWidth="1"/>
    <col min="1286" max="1286" width="27.7109375" style="114" customWidth="1"/>
    <col min="1287" max="1287" width="57.85546875" style="114" customWidth="1"/>
    <col min="1288" max="1288" width="8.7109375" style="114" customWidth="1"/>
    <col min="1289" max="1536" width="8.85546875" style="114"/>
    <col min="1537" max="1537" width="7.140625" style="114" customWidth="1"/>
    <col min="1538" max="1538" width="9.140625" style="114" customWidth="1"/>
    <col min="1539" max="1539" width="55.42578125" style="114" customWidth="1"/>
    <col min="1540" max="1540" width="17.140625" style="114" customWidth="1"/>
    <col min="1541" max="1541" width="20.28515625" style="114" customWidth="1"/>
    <col min="1542" max="1542" width="27.7109375" style="114" customWidth="1"/>
    <col min="1543" max="1543" width="57.85546875" style="114" customWidth="1"/>
    <col min="1544" max="1544" width="8.7109375" style="114" customWidth="1"/>
    <col min="1545" max="1792" width="8.85546875" style="114"/>
    <col min="1793" max="1793" width="7.140625" style="114" customWidth="1"/>
    <col min="1794" max="1794" width="9.140625" style="114" customWidth="1"/>
    <col min="1795" max="1795" width="55.42578125" style="114" customWidth="1"/>
    <col min="1796" max="1796" width="17.140625" style="114" customWidth="1"/>
    <col min="1797" max="1797" width="20.28515625" style="114" customWidth="1"/>
    <col min="1798" max="1798" width="27.7109375" style="114" customWidth="1"/>
    <col min="1799" max="1799" width="57.85546875" style="114" customWidth="1"/>
    <col min="1800" max="1800" width="8.7109375" style="114" customWidth="1"/>
    <col min="1801" max="2048" width="8.85546875" style="114"/>
    <col min="2049" max="2049" width="7.140625" style="114" customWidth="1"/>
    <col min="2050" max="2050" width="9.140625" style="114" customWidth="1"/>
    <col min="2051" max="2051" width="55.42578125" style="114" customWidth="1"/>
    <col min="2052" max="2052" width="17.140625" style="114" customWidth="1"/>
    <col min="2053" max="2053" width="20.28515625" style="114" customWidth="1"/>
    <col min="2054" max="2054" width="27.7109375" style="114" customWidth="1"/>
    <col min="2055" max="2055" width="57.85546875" style="114" customWidth="1"/>
    <col min="2056" max="2056" width="8.7109375" style="114" customWidth="1"/>
    <col min="2057" max="2304" width="8.85546875" style="114"/>
    <col min="2305" max="2305" width="7.140625" style="114" customWidth="1"/>
    <col min="2306" max="2306" width="9.140625" style="114" customWidth="1"/>
    <col min="2307" max="2307" width="55.42578125" style="114" customWidth="1"/>
    <col min="2308" max="2308" width="17.140625" style="114" customWidth="1"/>
    <col min="2309" max="2309" width="20.28515625" style="114" customWidth="1"/>
    <col min="2310" max="2310" width="27.7109375" style="114" customWidth="1"/>
    <col min="2311" max="2311" width="57.85546875" style="114" customWidth="1"/>
    <col min="2312" max="2312" width="8.7109375" style="114" customWidth="1"/>
    <col min="2313" max="2560" width="8.85546875" style="114"/>
    <col min="2561" max="2561" width="7.140625" style="114" customWidth="1"/>
    <col min="2562" max="2562" width="9.140625" style="114" customWidth="1"/>
    <col min="2563" max="2563" width="55.42578125" style="114" customWidth="1"/>
    <col min="2564" max="2564" width="17.140625" style="114" customWidth="1"/>
    <col min="2565" max="2565" width="20.28515625" style="114" customWidth="1"/>
    <col min="2566" max="2566" width="27.7109375" style="114" customWidth="1"/>
    <col min="2567" max="2567" width="57.85546875" style="114" customWidth="1"/>
    <col min="2568" max="2568" width="8.7109375" style="114" customWidth="1"/>
    <col min="2569" max="2816" width="8.85546875" style="114"/>
    <col min="2817" max="2817" width="7.140625" style="114" customWidth="1"/>
    <col min="2818" max="2818" width="9.140625" style="114" customWidth="1"/>
    <col min="2819" max="2819" width="55.42578125" style="114" customWidth="1"/>
    <col min="2820" max="2820" width="17.140625" style="114" customWidth="1"/>
    <col min="2821" max="2821" width="20.28515625" style="114" customWidth="1"/>
    <col min="2822" max="2822" width="27.7109375" style="114" customWidth="1"/>
    <col min="2823" max="2823" width="57.85546875" style="114" customWidth="1"/>
    <col min="2824" max="2824" width="8.7109375" style="114" customWidth="1"/>
    <col min="2825" max="3072" width="8.85546875" style="114"/>
    <col min="3073" max="3073" width="7.140625" style="114" customWidth="1"/>
    <col min="3074" max="3074" width="9.140625" style="114" customWidth="1"/>
    <col min="3075" max="3075" width="55.42578125" style="114" customWidth="1"/>
    <col min="3076" max="3076" width="17.140625" style="114" customWidth="1"/>
    <col min="3077" max="3077" width="20.28515625" style="114" customWidth="1"/>
    <col min="3078" max="3078" width="27.7109375" style="114" customWidth="1"/>
    <col min="3079" max="3079" width="57.85546875" style="114" customWidth="1"/>
    <col min="3080" max="3080" width="8.7109375" style="114" customWidth="1"/>
    <col min="3081" max="3328" width="8.85546875" style="114"/>
    <col min="3329" max="3329" width="7.140625" style="114" customWidth="1"/>
    <col min="3330" max="3330" width="9.140625" style="114" customWidth="1"/>
    <col min="3331" max="3331" width="55.42578125" style="114" customWidth="1"/>
    <col min="3332" max="3332" width="17.140625" style="114" customWidth="1"/>
    <col min="3333" max="3333" width="20.28515625" style="114" customWidth="1"/>
    <col min="3334" max="3334" width="27.7109375" style="114" customWidth="1"/>
    <col min="3335" max="3335" width="57.85546875" style="114" customWidth="1"/>
    <col min="3336" max="3336" width="8.7109375" style="114" customWidth="1"/>
    <col min="3337" max="3584" width="8.85546875" style="114"/>
    <col min="3585" max="3585" width="7.140625" style="114" customWidth="1"/>
    <col min="3586" max="3586" width="9.140625" style="114" customWidth="1"/>
    <col min="3587" max="3587" width="55.42578125" style="114" customWidth="1"/>
    <col min="3588" max="3588" width="17.140625" style="114" customWidth="1"/>
    <col min="3589" max="3589" width="20.28515625" style="114" customWidth="1"/>
    <col min="3590" max="3590" width="27.7109375" style="114" customWidth="1"/>
    <col min="3591" max="3591" width="57.85546875" style="114" customWidth="1"/>
    <col min="3592" max="3592" width="8.7109375" style="114" customWidth="1"/>
    <col min="3593" max="3840" width="8.85546875" style="114"/>
    <col min="3841" max="3841" width="7.140625" style="114" customWidth="1"/>
    <col min="3842" max="3842" width="9.140625" style="114" customWidth="1"/>
    <col min="3843" max="3843" width="55.42578125" style="114" customWidth="1"/>
    <col min="3844" max="3844" width="17.140625" style="114" customWidth="1"/>
    <col min="3845" max="3845" width="20.28515625" style="114" customWidth="1"/>
    <col min="3846" max="3846" width="27.7109375" style="114" customWidth="1"/>
    <col min="3847" max="3847" width="57.85546875" style="114" customWidth="1"/>
    <col min="3848" max="3848" width="8.7109375" style="114" customWidth="1"/>
    <col min="3849" max="4096" width="8.85546875" style="114"/>
    <col min="4097" max="4097" width="7.140625" style="114" customWidth="1"/>
    <col min="4098" max="4098" width="9.140625" style="114" customWidth="1"/>
    <col min="4099" max="4099" width="55.42578125" style="114" customWidth="1"/>
    <col min="4100" max="4100" width="17.140625" style="114" customWidth="1"/>
    <col min="4101" max="4101" width="20.28515625" style="114" customWidth="1"/>
    <col min="4102" max="4102" width="27.7109375" style="114" customWidth="1"/>
    <col min="4103" max="4103" width="57.85546875" style="114" customWidth="1"/>
    <col min="4104" max="4104" width="8.7109375" style="114" customWidth="1"/>
    <col min="4105" max="4352" width="8.85546875" style="114"/>
    <col min="4353" max="4353" width="7.140625" style="114" customWidth="1"/>
    <col min="4354" max="4354" width="9.140625" style="114" customWidth="1"/>
    <col min="4355" max="4355" width="55.42578125" style="114" customWidth="1"/>
    <col min="4356" max="4356" width="17.140625" style="114" customWidth="1"/>
    <col min="4357" max="4357" width="20.28515625" style="114" customWidth="1"/>
    <col min="4358" max="4358" width="27.7109375" style="114" customWidth="1"/>
    <col min="4359" max="4359" width="57.85546875" style="114" customWidth="1"/>
    <col min="4360" max="4360" width="8.7109375" style="114" customWidth="1"/>
    <col min="4361" max="4608" width="8.85546875" style="114"/>
    <col min="4609" max="4609" width="7.140625" style="114" customWidth="1"/>
    <col min="4610" max="4610" width="9.140625" style="114" customWidth="1"/>
    <col min="4611" max="4611" width="55.42578125" style="114" customWidth="1"/>
    <col min="4612" max="4612" width="17.140625" style="114" customWidth="1"/>
    <col min="4613" max="4613" width="20.28515625" style="114" customWidth="1"/>
    <col min="4614" max="4614" width="27.7109375" style="114" customWidth="1"/>
    <col min="4615" max="4615" width="57.85546875" style="114" customWidth="1"/>
    <col min="4616" max="4616" width="8.7109375" style="114" customWidth="1"/>
    <col min="4617" max="4864" width="8.85546875" style="114"/>
    <col min="4865" max="4865" width="7.140625" style="114" customWidth="1"/>
    <col min="4866" max="4866" width="9.140625" style="114" customWidth="1"/>
    <col min="4867" max="4867" width="55.42578125" style="114" customWidth="1"/>
    <col min="4868" max="4868" width="17.140625" style="114" customWidth="1"/>
    <col min="4869" max="4869" width="20.28515625" style="114" customWidth="1"/>
    <col min="4870" max="4870" width="27.7109375" style="114" customWidth="1"/>
    <col min="4871" max="4871" width="57.85546875" style="114" customWidth="1"/>
    <col min="4872" max="4872" width="8.7109375" style="114" customWidth="1"/>
    <col min="4873" max="5120" width="8.85546875" style="114"/>
    <col min="5121" max="5121" width="7.140625" style="114" customWidth="1"/>
    <col min="5122" max="5122" width="9.140625" style="114" customWidth="1"/>
    <col min="5123" max="5123" width="55.42578125" style="114" customWidth="1"/>
    <col min="5124" max="5124" width="17.140625" style="114" customWidth="1"/>
    <col min="5125" max="5125" width="20.28515625" style="114" customWidth="1"/>
    <col min="5126" max="5126" width="27.7109375" style="114" customWidth="1"/>
    <col min="5127" max="5127" width="57.85546875" style="114" customWidth="1"/>
    <col min="5128" max="5128" width="8.7109375" style="114" customWidth="1"/>
    <col min="5129" max="5376" width="8.85546875" style="114"/>
    <col min="5377" max="5377" width="7.140625" style="114" customWidth="1"/>
    <col min="5378" max="5378" width="9.140625" style="114" customWidth="1"/>
    <col min="5379" max="5379" width="55.42578125" style="114" customWidth="1"/>
    <col min="5380" max="5380" width="17.140625" style="114" customWidth="1"/>
    <col min="5381" max="5381" width="20.28515625" style="114" customWidth="1"/>
    <col min="5382" max="5382" width="27.7109375" style="114" customWidth="1"/>
    <col min="5383" max="5383" width="57.85546875" style="114" customWidth="1"/>
    <col min="5384" max="5384" width="8.7109375" style="114" customWidth="1"/>
    <col min="5385" max="5632" width="8.85546875" style="114"/>
    <col min="5633" max="5633" width="7.140625" style="114" customWidth="1"/>
    <col min="5634" max="5634" width="9.140625" style="114" customWidth="1"/>
    <col min="5635" max="5635" width="55.42578125" style="114" customWidth="1"/>
    <col min="5636" max="5636" width="17.140625" style="114" customWidth="1"/>
    <col min="5637" max="5637" width="20.28515625" style="114" customWidth="1"/>
    <col min="5638" max="5638" width="27.7109375" style="114" customWidth="1"/>
    <col min="5639" max="5639" width="57.85546875" style="114" customWidth="1"/>
    <col min="5640" max="5640" width="8.7109375" style="114" customWidth="1"/>
    <col min="5641" max="5888" width="8.85546875" style="114"/>
    <col min="5889" max="5889" width="7.140625" style="114" customWidth="1"/>
    <col min="5890" max="5890" width="9.140625" style="114" customWidth="1"/>
    <col min="5891" max="5891" width="55.42578125" style="114" customWidth="1"/>
    <col min="5892" max="5892" width="17.140625" style="114" customWidth="1"/>
    <col min="5893" max="5893" width="20.28515625" style="114" customWidth="1"/>
    <col min="5894" max="5894" width="27.7109375" style="114" customWidth="1"/>
    <col min="5895" max="5895" width="57.85546875" style="114" customWidth="1"/>
    <col min="5896" max="5896" width="8.7109375" style="114" customWidth="1"/>
    <col min="5897" max="6144" width="8.85546875" style="114"/>
    <col min="6145" max="6145" width="7.140625" style="114" customWidth="1"/>
    <col min="6146" max="6146" width="9.140625" style="114" customWidth="1"/>
    <col min="6147" max="6147" width="55.42578125" style="114" customWidth="1"/>
    <col min="6148" max="6148" width="17.140625" style="114" customWidth="1"/>
    <col min="6149" max="6149" width="20.28515625" style="114" customWidth="1"/>
    <col min="6150" max="6150" width="27.7109375" style="114" customWidth="1"/>
    <col min="6151" max="6151" width="57.85546875" style="114" customWidth="1"/>
    <col min="6152" max="6152" width="8.7109375" style="114" customWidth="1"/>
    <col min="6153" max="6400" width="8.85546875" style="114"/>
    <col min="6401" max="6401" width="7.140625" style="114" customWidth="1"/>
    <col min="6402" max="6402" width="9.140625" style="114" customWidth="1"/>
    <col min="6403" max="6403" width="55.42578125" style="114" customWidth="1"/>
    <col min="6404" max="6404" width="17.140625" style="114" customWidth="1"/>
    <col min="6405" max="6405" width="20.28515625" style="114" customWidth="1"/>
    <col min="6406" max="6406" width="27.7109375" style="114" customWidth="1"/>
    <col min="6407" max="6407" width="57.85546875" style="114" customWidth="1"/>
    <col min="6408" max="6408" width="8.7109375" style="114" customWidth="1"/>
    <col min="6409" max="6656" width="8.85546875" style="114"/>
    <col min="6657" max="6657" width="7.140625" style="114" customWidth="1"/>
    <col min="6658" max="6658" width="9.140625" style="114" customWidth="1"/>
    <col min="6659" max="6659" width="55.42578125" style="114" customWidth="1"/>
    <col min="6660" max="6660" width="17.140625" style="114" customWidth="1"/>
    <col min="6661" max="6661" width="20.28515625" style="114" customWidth="1"/>
    <col min="6662" max="6662" width="27.7109375" style="114" customWidth="1"/>
    <col min="6663" max="6663" width="57.85546875" style="114" customWidth="1"/>
    <col min="6664" max="6664" width="8.7109375" style="114" customWidth="1"/>
    <col min="6665" max="6912" width="8.85546875" style="114"/>
    <col min="6913" max="6913" width="7.140625" style="114" customWidth="1"/>
    <col min="6914" max="6914" width="9.140625" style="114" customWidth="1"/>
    <col min="6915" max="6915" width="55.42578125" style="114" customWidth="1"/>
    <col min="6916" max="6916" width="17.140625" style="114" customWidth="1"/>
    <col min="6917" max="6917" width="20.28515625" style="114" customWidth="1"/>
    <col min="6918" max="6918" width="27.7109375" style="114" customWidth="1"/>
    <col min="6919" max="6919" width="57.85546875" style="114" customWidth="1"/>
    <col min="6920" max="6920" width="8.7109375" style="114" customWidth="1"/>
    <col min="6921" max="7168" width="8.85546875" style="114"/>
    <col min="7169" max="7169" width="7.140625" style="114" customWidth="1"/>
    <col min="7170" max="7170" width="9.140625" style="114" customWidth="1"/>
    <col min="7171" max="7171" width="55.42578125" style="114" customWidth="1"/>
    <col min="7172" max="7172" width="17.140625" style="114" customWidth="1"/>
    <col min="7173" max="7173" width="20.28515625" style="114" customWidth="1"/>
    <col min="7174" max="7174" width="27.7109375" style="114" customWidth="1"/>
    <col min="7175" max="7175" width="57.85546875" style="114" customWidth="1"/>
    <col min="7176" max="7176" width="8.7109375" style="114" customWidth="1"/>
    <col min="7177" max="7424" width="8.85546875" style="114"/>
    <col min="7425" max="7425" width="7.140625" style="114" customWidth="1"/>
    <col min="7426" max="7426" width="9.140625" style="114" customWidth="1"/>
    <col min="7427" max="7427" width="55.42578125" style="114" customWidth="1"/>
    <col min="7428" max="7428" width="17.140625" style="114" customWidth="1"/>
    <col min="7429" max="7429" width="20.28515625" style="114" customWidth="1"/>
    <col min="7430" max="7430" width="27.7109375" style="114" customWidth="1"/>
    <col min="7431" max="7431" width="57.85546875" style="114" customWidth="1"/>
    <col min="7432" max="7432" width="8.7109375" style="114" customWidth="1"/>
    <col min="7433" max="7680" width="8.85546875" style="114"/>
    <col min="7681" max="7681" width="7.140625" style="114" customWidth="1"/>
    <col min="7682" max="7682" width="9.140625" style="114" customWidth="1"/>
    <col min="7683" max="7683" width="55.42578125" style="114" customWidth="1"/>
    <col min="7684" max="7684" width="17.140625" style="114" customWidth="1"/>
    <col min="7685" max="7685" width="20.28515625" style="114" customWidth="1"/>
    <col min="7686" max="7686" width="27.7109375" style="114" customWidth="1"/>
    <col min="7687" max="7687" width="57.85546875" style="114" customWidth="1"/>
    <col min="7688" max="7688" width="8.7109375" style="114" customWidth="1"/>
    <col min="7689" max="7936" width="8.85546875" style="114"/>
    <col min="7937" max="7937" width="7.140625" style="114" customWidth="1"/>
    <col min="7938" max="7938" width="9.140625" style="114" customWidth="1"/>
    <col min="7939" max="7939" width="55.42578125" style="114" customWidth="1"/>
    <col min="7940" max="7940" width="17.140625" style="114" customWidth="1"/>
    <col min="7941" max="7941" width="20.28515625" style="114" customWidth="1"/>
    <col min="7942" max="7942" width="27.7109375" style="114" customWidth="1"/>
    <col min="7943" max="7943" width="57.85546875" style="114" customWidth="1"/>
    <col min="7944" max="7944" width="8.7109375" style="114" customWidth="1"/>
    <col min="7945" max="8192" width="8.85546875" style="114"/>
    <col min="8193" max="8193" width="7.140625" style="114" customWidth="1"/>
    <col min="8194" max="8194" width="9.140625" style="114" customWidth="1"/>
    <col min="8195" max="8195" width="55.42578125" style="114" customWidth="1"/>
    <col min="8196" max="8196" width="17.140625" style="114" customWidth="1"/>
    <col min="8197" max="8197" width="20.28515625" style="114" customWidth="1"/>
    <col min="8198" max="8198" width="27.7109375" style="114" customWidth="1"/>
    <col min="8199" max="8199" width="57.85546875" style="114" customWidth="1"/>
    <col min="8200" max="8200" width="8.7109375" style="114" customWidth="1"/>
    <col min="8201" max="8448" width="8.85546875" style="114"/>
    <col min="8449" max="8449" width="7.140625" style="114" customWidth="1"/>
    <col min="8450" max="8450" width="9.140625" style="114" customWidth="1"/>
    <col min="8451" max="8451" width="55.42578125" style="114" customWidth="1"/>
    <col min="8452" max="8452" width="17.140625" style="114" customWidth="1"/>
    <col min="8453" max="8453" width="20.28515625" style="114" customWidth="1"/>
    <col min="8454" max="8454" width="27.7109375" style="114" customWidth="1"/>
    <col min="8455" max="8455" width="57.85546875" style="114" customWidth="1"/>
    <col min="8456" max="8456" width="8.7109375" style="114" customWidth="1"/>
    <col min="8457" max="8704" width="8.85546875" style="114"/>
    <col min="8705" max="8705" width="7.140625" style="114" customWidth="1"/>
    <col min="8706" max="8706" width="9.140625" style="114" customWidth="1"/>
    <col min="8707" max="8707" width="55.42578125" style="114" customWidth="1"/>
    <col min="8708" max="8708" width="17.140625" style="114" customWidth="1"/>
    <col min="8709" max="8709" width="20.28515625" style="114" customWidth="1"/>
    <col min="8710" max="8710" width="27.7109375" style="114" customWidth="1"/>
    <col min="8711" max="8711" width="57.85546875" style="114" customWidth="1"/>
    <col min="8712" max="8712" width="8.7109375" style="114" customWidth="1"/>
    <col min="8713" max="8960" width="8.85546875" style="114"/>
    <col min="8961" max="8961" width="7.140625" style="114" customWidth="1"/>
    <col min="8962" max="8962" width="9.140625" style="114" customWidth="1"/>
    <col min="8963" max="8963" width="55.42578125" style="114" customWidth="1"/>
    <col min="8964" max="8964" width="17.140625" style="114" customWidth="1"/>
    <col min="8965" max="8965" width="20.28515625" style="114" customWidth="1"/>
    <col min="8966" max="8966" width="27.7109375" style="114" customWidth="1"/>
    <col min="8967" max="8967" width="57.85546875" style="114" customWidth="1"/>
    <col min="8968" max="8968" width="8.7109375" style="114" customWidth="1"/>
    <col min="8969" max="9216" width="8.85546875" style="114"/>
    <col min="9217" max="9217" width="7.140625" style="114" customWidth="1"/>
    <col min="9218" max="9218" width="9.140625" style="114" customWidth="1"/>
    <col min="9219" max="9219" width="55.42578125" style="114" customWidth="1"/>
    <col min="9220" max="9220" width="17.140625" style="114" customWidth="1"/>
    <col min="9221" max="9221" width="20.28515625" style="114" customWidth="1"/>
    <col min="9222" max="9222" width="27.7109375" style="114" customWidth="1"/>
    <col min="9223" max="9223" width="57.85546875" style="114" customWidth="1"/>
    <col min="9224" max="9224" width="8.7109375" style="114" customWidth="1"/>
    <col min="9225" max="9472" width="8.85546875" style="114"/>
    <col min="9473" max="9473" width="7.140625" style="114" customWidth="1"/>
    <col min="9474" max="9474" width="9.140625" style="114" customWidth="1"/>
    <col min="9475" max="9475" width="55.42578125" style="114" customWidth="1"/>
    <col min="9476" max="9476" width="17.140625" style="114" customWidth="1"/>
    <col min="9477" max="9477" width="20.28515625" style="114" customWidth="1"/>
    <col min="9478" max="9478" width="27.7109375" style="114" customWidth="1"/>
    <col min="9479" max="9479" width="57.85546875" style="114" customWidth="1"/>
    <col min="9480" max="9480" width="8.7109375" style="114" customWidth="1"/>
    <col min="9481" max="9728" width="8.85546875" style="114"/>
    <col min="9729" max="9729" width="7.140625" style="114" customWidth="1"/>
    <col min="9730" max="9730" width="9.140625" style="114" customWidth="1"/>
    <col min="9731" max="9731" width="55.42578125" style="114" customWidth="1"/>
    <col min="9732" max="9732" width="17.140625" style="114" customWidth="1"/>
    <col min="9733" max="9733" width="20.28515625" style="114" customWidth="1"/>
    <col min="9734" max="9734" width="27.7109375" style="114" customWidth="1"/>
    <col min="9735" max="9735" width="57.85546875" style="114" customWidth="1"/>
    <col min="9736" max="9736" width="8.7109375" style="114" customWidth="1"/>
    <col min="9737" max="9984" width="8.85546875" style="114"/>
    <col min="9985" max="9985" width="7.140625" style="114" customWidth="1"/>
    <col min="9986" max="9986" width="9.140625" style="114" customWidth="1"/>
    <col min="9987" max="9987" width="55.42578125" style="114" customWidth="1"/>
    <col min="9988" max="9988" width="17.140625" style="114" customWidth="1"/>
    <col min="9989" max="9989" width="20.28515625" style="114" customWidth="1"/>
    <col min="9990" max="9990" width="27.7109375" style="114" customWidth="1"/>
    <col min="9991" max="9991" width="57.85546875" style="114" customWidth="1"/>
    <col min="9992" max="9992" width="8.7109375" style="114" customWidth="1"/>
    <col min="9993" max="10240" width="8.85546875" style="114"/>
    <col min="10241" max="10241" width="7.140625" style="114" customWidth="1"/>
    <col min="10242" max="10242" width="9.140625" style="114" customWidth="1"/>
    <col min="10243" max="10243" width="55.42578125" style="114" customWidth="1"/>
    <col min="10244" max="10244" width="17.140625" style="114" customWidth="1"/>
    <col min="10245" max="10245" width="20.28515625" style="114" customWidth="1"/>
    <col min="10246" max="10246" width="27.7109375" style="114" customWidth="1"/>
    <col min="10247" max="10247" width="57.85546875" style="114" customWidth="1"/>
    <col min="10248" max="10248" width="8.7109375" style="114" customWidth="1"/>
    <col min="10249" max="10496" width="8.85546875" style="114"/>
    <col min="10497" max="10497" width="7.140625" style="114" customWidth="1"/>
    <col min="10498" max="10498" width="9.140625" style="114" customWidth="1"/>
    <col min="10499" max="10499" width="55.42578125" style="114" customWidth="1"/>
    <col min="10500" max="10500" width="17.140625" style="114" customWidth="1"/>
    <col min="10501" max="10501" width="20.28515625" style="114" customWidth="1"/>
    <col min="10502" max="10502" width="27.7109375" style="114" customWidth="1"/>
    <col min="10503" max="10503" width="57.85546875" style="114" customWidth="1"/>
    <col min="10504" max="10504" width="8.7109375" style="114" customWidth="1"/>
    <col min="10505" max="10752" width="8.85546875" style="114"/>
    <col min="10753" max="10753" width="7.140625" style="114" customWidth="1"/>
    <col min="10754" max="10754" width="9.140625" style="114" customWidth="1"/>
    <col min="10755" max="10755" width="55.42578125" style="114" customWidth="1"/>
    <col min="10756" max="10756" width="17.140625" style="114" customWidth="1"/>
    <col min="10757" max="10757" width="20.28515625" style="114" customWidth="1"/>
    <col min="10758" max="10758" width="27.7109375" style="114" customWidth="1"/>
    <col min="10759" max="10759" width="57.85546875" style="114" customWidth="1"/>
    <col min="10760" max="10760" width="8.7109375" style="114" customWidth="1"/>
    <col min="10761" max="11008" width="8.85546875" style="114"/>
    <col min="11009" max="11009" width="7.140625" style="114" customWidth="1"/>
    <col min="11010" max="11010" width="9.140625" style="114" customWidth="1"/>
    <col min="11011" max="11011" width="55.42578125" style="114" customWidth="1"/>
    <col min="11012" max="11012" width="17.140625" style="114" customWidth="1"/>
    <col min="11013" max="11013" width="20.28515625" style="114" customWidth="1"/>
    <col min="11014" max="11014" width="27.7109375" style="114" customWidth="1"/>
    <col min="11015" max="11015" width="57.85546875" style="114" customWidth="1"/>
    <col min="11016" max="11016" width="8.7109375" style="114" customWidth="1"/>
    <col min="11017" max="11264" width="8.85546875" style="114"/>
    <col min="11265" max="11265" width="7.140625" style="114" customWidth="1"/>
    <col min="11266" max="11266" width="9.140625" style="114" customWidth="1"/>
    <col min="11267" max="11267" width="55.42578125" style="114" customWidth="1"/>
    <col min="11268" max="11268" width="17.140625" style="114" customWidth="1"/>
    <col min="11269" max="11269" width="20.28515625" style="114" customWidth="1"/>
    <col min="11270" max="11270" width="27.7109375" style="114" customWidth="1"/>
    <col min="11271" max="11271" width="57.85546875" style="114" customWidth="1"/>
    <col min="11272" max="11272" width="8.7109375" style="114" customWidth="1"/>
    <col min="11273" max="11520" width="8.85546875" style="114"/>
    <col min="11521" max="11521" width="7.140625" style="114" customWidth="1"/>
    <col min="11522" max="11522" width="9.140625" style="114" customWidth="1"/>
    <col min="11523" max="11523" width="55.42578125" style="114" customWidth="1"/>
    <col min="11524" max="11524" width="17.140625" style="114" customWidth="1"/>
    <col min="11525" max="11525" width="20.28515625" style="114" customWidth="1"/>
    <col min="11526" max="11526" width="27.7109375" style="114" customWidth="1"/>
    <col min="11527" max="11527" width="57.85546875" style="114" customWidth="1"/>
    <col min="11528" max="11528" width="8.7109375" style="114" customWidth="1"/>
    <col min="11529" max="11776" width="8.85546875" style="114"/>
    <col min="11777" max="11777" width="7.140625" style="114" customWidth="1"/>
    <col min="11778" max="11778" width="9.140625" style="114" customWidth="1"/>
    <col min="11779" max="11779" width="55.42578125" style="114" customWidth="1"/>
    <col min="11780" max="11780" width="17.140625" style="114" customWidth="1"/>
    <col min="11781" max="11781" width="20.28515625" style="114" customWidth="1"/>
    <col min="11782" max="11782" width="27.7109375" style="114" customWidth="1"/>
    <col min="11783" max="11783" width="57.85546875" style="114" customWidth="1"/>
    <col min="11784" max="11784" width="8.7109375" style="114" customWidth="1"/>
    <col min="11785" max="12032" width="8.85546875" style="114"/>
    <col min="12033" max="12033" width="7.140625" style="114" customWidth="1"/>
    <col min="12034" max="12034" width="9.140625" style="114" customWidth="1"/>
    <col min="12035" max="12035" width="55.42578125" style="114" customWidth="1"/>
    <col min="12036" max="12036" width="17.140625" style="114" customWidth="1"/>
    <col min="12037" max="12037" width="20.28515625" style="114" customWidth="1"/>
    <col min="12038" max="12038" width="27.7109375" style="114" customWidth="1"/>
    <col min="12039" max="12039" width="57.85546875" style="114" customWidth="1"/>
    <col min="12040" max="12040" width="8.7109375" style="114" customWidth="1"/>
    <col min="12041" max="12288" width="8.85546875" style="114"/>
    <col min="12289" max="12289" width="7.140625" style="114" customWidth="1"/>
    <col min="12290" max="12290" width="9.140625" style="114" customWidth="1"/>
    <col min="12291" max="12291" width="55.42578125" style="114" customWidth="1"/>
    <col min="12292" max="12292" width="17.140625" style="114" customWidth="1"/>
    <col min="12293" max="12293" width="20.28515625" style="114" customWidth="1"/>
    <col min="12294" max="12294" width="27.7109375" style="114" customWidth="1"/>
    <col min="12295" max="12295" width="57.85546875" style="114" customWidth="1"/>
    <col min="12296" max="12296" width="8.7109375" style="114" customWidth="1"/>
    <col min="12297" max="12544" width="8.85546875" style="114"/>
    <col min="12545" max="12545" width="7.140625" style="114" customWidth="1"/>
    <col min="12546" max="12546" width="9.140625" style="114" customWidth="1"/>
    <col min="12547" max="12547" width="55.42578125" style="114" customWidth="1"/>
    <col min="12548" max="12548" width="17.140625" style="114" customWidth="1"/>
    <col min="12549" max="12549" width="20.28515625" style="114" customWidth="1"/>
    <col min="12550" max="12550" width="27.7109375" style="114" customWidth="1"/>
    <col min="12551" max="12551" width="57.85546875" style="114" customWidth="1"/>
    <col min="12552" max="12552" width="8.7109375" style="114" customWidth="1"/>
    <col min="12553" max="12800" width="8.85546875" style="114"/>
    <col min="12801" max="12801" width="7.140625" style="114" customWidth="1"/>
    <col min="12802" max="12802" width="9.140625" style="114" customWidth="1"/>
    <col min="12803" max="12803" width="55.42578125" style="114" customWidth="1"/>
    <col min="12804" max="12804" width="17.140625" style="114" customWidth="1"/>
    <col min="12805" max="12805" width="20.28515625" style="114" customWidth="1"/>
    <col min="12806" max="12806" width="27.7109375" style="114" customWidth="1"/>
    <col min="12807" max="12807" width="57.85546875" style="114" customWidth="1"/>
    <col min="12808" max="12808" width="8.7109375" style="114" customWidth="1"/>
    <col min="12809" max="13056" width="8.85546875" style="114"/>
    <col min="13057" max="13057" width="7.140625" style="114" customWidth="1"/>
    <col min="13058" max="13058" width="9.140625" style="114" customWidth="1"/>
    <col min="13059" max="13059" width="55.42578125" style="114" customWidth="1"/>
    <col min="13060" max="13060" width="17.140625" style="114" customWidth="1"/>
    <col min="13061" max="13061" width="20.28515625" style="114" customWidth="1"/>
    <col min="13062" max="13062" width="27.7109375" style="114" customWidth="1"/>
    <col min="13063" max="13063" width="57.85546875" style="114" customWidth="1"/>
    <col min="13064" max="13064" width="8.7109375" style="114" customWidth="1"/>
    <col min="13065" max="13312" width="8.85546875" style="114"/>
    <col min="13313" max="13313" width="7.140625" style="114" customWidth="1"/>
    <col min="13314" max="13314" width="9.140625" style="114" customWidth="1"/>
    <col min="13315" max="13315" width="55.42578125" style="114" customWidth="1"/>
    <col min="13316" max="13316" width="17.140625" style="114" customWidth="1"/>
    <col min="13317" max="13317" width="20.28515625" style="114" customWidth="1"/>
    <col min="13318" max="13318" width="27.7109375" style="114" customWidth="1"/>
    <col min="13319" max="13319" width="57.85546875" style="114" customWidth="1"/>
    <col min="13320" max="13320" width="8.7109375" style="114" customWidth="1"/>
    <col min="13321" max="13568" width="8.85546875" style="114"/>
    <col min="13569" max="13569" width="7.140625" style="114" customWidth="1"/>
    <col min="13570" max="13570" width="9.140625" style="114" customWidth="1"/>
    <col min="13571" max="13571" width="55.42578125" style="114" customWidth="1"/>
    <col min="13572" max="13572" width="17.140625" style="114" customWidth="1"/>
    <col min="13573" max="13573" width="20.28515625" style="114" customWidth="1"/>
    <col min="13574" max="13574" width="27.7109375" style="114" customWidth="1"/>
    <col min="13575" max="13575" width="57.85546875" style="114" customWidth="1"/>
    <col min="13576" max="13576" width="8.7109375" style="114" customWidth="1"/>
    <col min="13577" max="13824" width="8.85546875" style="114"/>
    <col min="13825" max="13825" width="7.140625" style="114" customWidth="1"/>
    <col min="13826" max="13826" width="9.140625" style="114" customWidth="1"/>
    <col min="13827" max="13827" width="55.42578125" style="114" customWidth="1"/>
    <col min="13828" max="13828" width="17.140625" style="114" customWidth="1"/>
    <col min="13829" max="13829" width="20.28515625" style="114" customWidth="1"/>
    <col min="13830" max="13830" width="27.7109375" style="114" customWidth="1"/>
    <col min="13831" max="13831" width="57.85546875" style="114" customWidth="1"/>
    <col min="13832" max="13832" width="8.7109375" style="114" customWidth="1"/>
    <col min="13833" max="14080" width="8.85546875" style="114"/>
    <col min="14081" max="14081" width="7.140625" style="114" customWidth="1"/>
    <col min="14082" max="14082" width="9.140625" style="114" customWidth="1"/>
    <col min="14083" max="14083" width="55.42578125" style="114" customWidth="1"/>
    <col min="14084" max="14084" width="17.140625" style="114" customWidth="1"/>
    <col min="14085" max="14085" width="20.28515625" style="114" customWidth="1"/>
    <col min="14086" max="14086" width="27.7109375" style="114" customWidth="1"/>
    <col min="14087" max="14087" width="57.85546875" style="114" customWidth="1"/>
    <col min="14088" max="14088" width="8.7109375" style="114" customWidth="1"/>
    <col min="14089" max="14336" width="8.85546875" style="114"/>
    <col min="14337" max="14337" width="7.140625" style="114" customWidth="1"/>
    <col min="14338" max="14338" width="9.140625" style="114" customWidth="1"/>
    <col min="14339" max="14339" width="55.42578125" style="114" customWidth="1"/>
    <col min="14340" max="14340" width="17.140625" style="114" customWidth="1"/>
    <col min="14341" max="14341" width="20.28515625" style="114" customWidth="1"/>
    <col min="14342" max="14342" width="27.7109375" style="114" customWidth="1"/>
    <col min="14343" max="14343" width="57.85546875" style="114" customWidth="1"/>
    <col min="14344" max="14344" width="8.7109375" style="114" customWidth="1"/>
    <col min="14345" max="14592" width="8.85546875" style="114"/>
    <col min="14593" max="14593" width="7.140625" style="114" customWidth="1"/>
    <col min="14594" max="14594" width="9.140625" style="114" customWidth="1"/>
    <col min="14595" max="14595" width="55.42578125" style="114" customWidth="1"/>
    <col min="14596" max="14596" width="17.140625" style="114" customWidth="1"/>
    <col min="14597" max="14597" width="20.28515625" style="114" customWidth="1"/>
    <col min="14598" max="14598" width="27.7109375" style="114" customWidth="1"/>
    <col min="14599" max="14599" width="57.85546875" style="114" customWidth="1"/>
    <col min="14600" max="14600" width="8.7109375" style="114" customWidth="1"/>
    <col min="14601" max="14848" width="8.85546875" style="114"/>
    <col min="14849" max="14849" width="7.140625" style="114" customWidth="1"/>
    <col min="14850" max="14850" width="9.140625" style="114" customWidth="1"/>
    <col min="14851" max="14851" width="55.42578125" style="114" customWidth="1"/>
    <col min="14852" max="14852" width="17.140625" style="114" customWidth="1"/>
    <col min="14853" max="14853" width="20.28515625" style="114" customWidth="1"/>
    <col min="14854" max="14854" width="27.7109375" style="114" customWidth="1"/>
    <col min="14855" max="14855" width="57.85546875" style="114" customWidth="1"/>
    <col min="14856" max="14856" width="8.7109375" style="114" customWidth="1"/>
    <col min="14857" max="15104" width="8.85546875" style="114"/>
    <col min="15105" max="15105" width="7.140625" style="114" customWidth="1"/>
    <col min="15106" max="15106" width="9.140625" style="114" customWidth="1"/>
    <col min="15107" max="15107" width="55.42578125" style="114" customWidth="1"/>
    <col min="15108" max="15108" width="17.140625" style="114" customWidth="1"/>
    <col min="15109" max="15109" width="20.28515625" style="114" customWidth="1"/>
    <col min="15110" max="15110" width="27.7109375" style="114" customWidth="1"/>
    <col min="15111" max="15111" width="57.85546875" style="114" customWidth="1"/>
    <col min="15112" max="15112" width="8.7109375" style="114" customWidth="1"/>
    <col min="15113" max="15360" width="8.85546875" style="114"/>
    <col min="15361" max="15361" width="7.140625" style="114" customWidth="1"/>
    <col min="15362" max="15362" width="9.140625" style="114" customWidth="1"/>
    <col min="15363" max="15363" width="55.42578125" style="114" customWidth="1"/>
    <col min="15364" max="15364" width="17.140625" style="114" customWidth="1"/>
    <col min="15365" max="15365" width="20.28515625" style="114" customWidth="1"/>
    <col min="15366" max="15366" width="27.7109375" style="114" customWidth="1"/>
    <col min="15367" max="15367" width="57.85546875" style="114" customWidth="1"/>
    <col min="15368" max="15368" width="8.7109375" style="114" customWidth="1"/>
    <col min="15369" max="15616" width="8.85546875" style="114"/>
    <col min="15617" max="15617" width="7.140625" style="114" customWidth="1"/>
    <col min="15618" max="15618" width="9.140625" style="114" customWidth="1"/>
    <col min="15619" max="15619" width="55.42578125" style="114" customWidth="1"/>
    <col min="15620" max="15620" width="17.140625" style="114" customWidth="1"/>
    <col min="15621" max="15621" width="20.28515625" style="114" customWidth="1"/>
    <col min="15622" max="15622" width="27.7109375" style="114" customWidth="1"/>
    <col min="15623" max="15623" width="57.85546875" style="114" customWidth="1"/>
    <col min="15624" max="15624" width="8.7109375" style="114" customWidth="1"/>
    <col min="15625" max="15872" width="8.85546875" style="114"/>
    <col min="15873" max="15873" width="7.140625" style="114" customWidth="1"/>
    <col min="15874" max="15874" width="9.140625" style="114" customWidth="1"/>
    <col min="15875" max="15875" width="55.42578125" style="114" customWidth="1"/>
    <col min="15876" max="15876" width="17.140625" style="114" customWidth="1"/>
    <col min="15877" max="15877" width="20.28515625" style="114" customWidth="1"/>
    <col min="15878" max="15878" width="27.7109375" style="114" customWidth="1"/>
    <col min="15879" max="15879" width="57.85546875" style="114" customWidth="1"/>
    <col min="15880" max="15880" width="8.7109375" style="114" customWidth="1"/>
    <col min="15881" max="16128" width="8.85546875" style="114"/>
    <col min="16129" max="16129" width="7.140625" style="114" customWidth="1"/>
    <col min="16130" max="16130" width="9.140625" style="114" customWidth="1"/>
    <col min="16131" max="16131" width="55.42578125" style="114" customWidth="1"/>
    <col min="16132" max="16132" width="17.140625" style="114" customWidth="1"/>
    <col min="16133" max="16133" width="20.28515625" style="114" customWidth="1"/>
    <col min="16134" max="16134" width="27.7109375" style="114" customWidth="1"/>
    <col min="16135" max="16135" width="57.85546875" style="114" customWidth="1"/>
    <col min="16136" max="16136" width="8.7109375" style="114" customWidth="1"/>
    <col min="16137" max="16384" width="8.85546875" style="114"/>
  </cols>
  <sheetData>
    <row r="1" spans="1:8" ht="12" customHeight="1" x14ac:dyDescent="0.2"/>
    <row r="2" spans="1:8" ht="60" customHeight="1" x14ac:dyDescent="0.2">
      <c r="B2" s="369" t="e" vm="1">
        <v>#VALUE!</v>
      </c>
      <c r="C2" s="369"/>
      <c r="D2" s="369"/>
      <c r="E2" s="369"/>
      <c r="F2" s="369"/>
      <c r="G2" s="369"/>
    </row>
    <row r="3" spans="1:8" s="115" customFormat="1" ht="12" customHeight="1" x14ac:dyDescent="0.2">
      <c r="B3" s="155"/>
    </row>
    <row r="4" spans="1:8" s="115" customFormat="1" x14ac:dyDescent="0.2">
      <c r="B4" s="363" t="s">
        <v>336</v>
      </c>
      <c r="C4" s="363"/>
      <c r="D4" s="363"/>
      <c r="E4" s="363"/>
      <c r="F4" s="363"/>
      <c r="G4" s="363"/>
    </row>
    <row r="5" spans="1:8" s="115" customFormat="1" ht="15.75" x14ac:dyDescent="0.25">
      <c r="B5" s="229"/>
      <c r="C5" s="228"/>
      <c r="D5" s="228"/>
      <c r="E5" s="228"/>
      <c r="F5" s="228"/>
      <c r="G5" s="228"/>
    </row>
    <row r="6" spans="1:8" s="210" customFormat="1" ht="18" customHeight="1" x14ac:dyDescent="0.25">
      <c r="A6" s="211"/>
      <c r="B6" s="364" t="s">
        <v>28</v>
      </c>
      <c r="C6" s="364"/>
      <c r="D6" s="365" t="s">
        <v>183</v>
      </c>
      <c r="E6" s="365"/>
      <c r="F6" s="365"/>
      <c r="G6" s="144" t="s">
        <v>190</v>
      </c>
      <c r="H6" s="211"/>
    </row>
    <row r="7" spans="1:8" x14ac:dyDescent="0.2">
      <c r="B7" s="149" t="s">
        <v>34</v>
      </c>
      <c r="C7" s="216" t="s">
        <v>335</v>
      </c>
      <c r="D7" s="366" t="s">
        <v>13</v>
      </c>
      <c r="E7" s="366"/>
      <c r="F7" s="366"/>
      <c r="G7" s="227" t="s">
        <v>334</v>
      </c>
    </row>
    <row r="8" spans="1:8" ht="22.5" x14ac:dyDescent="0.2">
      <c r="B8" s="149" t="s">
        <v>36</v>
      </c>
      <c r="C8" s="216" t="s">
        <v>333</v>
      </c>
      <c r="D8" s="367" t="s">
        <v>332</v>
      </c>
      <c r="E8" s="367"/>
      <c r="F8" s="367"/>
      <c r="G8" s="226" t="s">
        <v>331</v>
      </c>
    </row>
    <row r="9" spans="1:8" ht="33.75" x14ac:dyDescent="0.2">
      <c r="B9" s="149" t="s">
        <v>38</v>
      </c>
      <c r="C9" s="216" t="s">
        <v>330</v>
      </c>
      <c r="D9" s="368" t="s">
        <v>329</v>
      </c>
      <c r="E9" s="368"/>
      <c r="F9" s="368"/>
      <c r="G9" s="226" t="s">
        <v>328</v>
      </c>
    </row>
    <row r="10" spans="1:8" ht="28.9" customHeight="1" x14ac:dyDescent="0.2">
      <c r="B10" s="149" t="s">
        <v>48</v>
      </c>
      <c r="C10" s="164" t="s">
        <v>162</v>
      </c>
      <c r="D10" s="366" t="s">
        <v>327</v>
      </c>
      <c r="E10" s="366"/>
      <c r="F10" s="366"/>
      <c r="G10" s="226" t="s">
        <v>326</v>
      </c>
    </row>
    <row r="11" spans="1:8" ht="28.9" customHeight="1" x14ac:dyDescent="0.2">
      <c r="B11" s="149" t="s">
        <v>57</v>
      </c>
      <c r="C11" s="164" t="s">
        <v>325</v>
      </c>
      <c r="D11" s="366" t="s">
        <v>324</v>
      </c>
      <c r="E11" s="366"/>
      <c r="F11" s="366"/>
      <c r="G11" s="226" t="s">
        <v>323</v>
      </c>
    </row>
    <row r="12" spans="1:8" ht="45" x14ac:dyDescent="0.2">
      <c r="B12" s="149" t="s">
        <v>59</v>
      </c>
      <c r="C12" s="164" t="s">
        <v>322</v>
      </c>
      <c r="D12" s="366" t="s">
        <v>321</v>
      </c>
      <c r="E12" s="366"/>
      <c r="F12" s="366"/>
      <c r="G12" s="226" t="s">
        <v>320</v>
      </c>
    </row>
    <row r="13" spans="1:8" ht="50.65" customHeight="1" x14ac:dyDescent="0.2">
      <c r="B13" s="149" t="s">
        <v>61</v>
      </c>
      <c r="C13" s="164" t="s">
        <v>319</v>
      </c>
      <c r="D13" s="366" t="s">
        <v>318</v>
      </c>
      <c r="E13" s="366"/>
      <c r="F13" s="366"/>
      <c r="G13" s="226" t="s">
        <v>317</v>
      </c>
    </row>
    <row r="14" spans="1:8" ht="45" x14ac:dyDescent="0.2">
      <c r="B14" s="149" t="s">
        <v>208</v>
      </c>
      <c r="C14" s="164" t="s">
        <v>316</v>
      </c>
      <c r="D14" s="366" t="s">
        <v>315</v>
      </c>
      <c r="E14" s="366"/>
      <c r="F14" s="366"/>
      <c r="G14" s="226" t="s">
        <v>314</v>
      </c>
    </row>
    <row r="15" spans="1:8" ht="65.45" customHeight="1" x14ac:dyDescent="0.2">
      <c r="B15" s="362" t="s">
        <v>313</v>
      </c>
      <c r="C15" s="362"/>
      <c r="D15" s="362"/>
      <c r="E15" s="362"/>
      <c r="F15" s="362"/>
      <c r="G15" s="362"/>
    </row>
    <row r="16" spans="1:8" ht="39.6" customHeight="1" x14ac:dyDescent="0.2">
      <c r="B16" s="370" t="s">
        <v>312</v>
      </c>
      <c r="C16" s="370"/>
      <c r="D16" s="370"/>
      <c r="E16" s="370"/>
      <c r="F16" s="370"/>
      <c r="G16" s="370"/>
    </row>
    <row r="17" spans="1:8" ht="40.15" customHeight="1" x14ac:dyDescent="0.2">
      <c r="B17" s="370" t="s">
        <v>311</v>
      </c>
      <c r="C17" s="370"/>
      <c r="D17" s="370"/>
      <c r="E17" s="370"/>
      <c r="F17" s="370"/>
      <c r="G17" s="370"/>
    </row>
    <row r="18" spans="1:8" ht="14.65" customHeight="1" x14ac:dyDescent="0.2">
      <c r="B18" s="371" t="s">
        <v>310</v>
      </c>
      <c r="C18" s="371"/>
      <c r="D18" s="371"/>
      <c r="E18" s="371"/>
      <c r="F18" s="371"/>
      <c r="G18" s="371"/>
    </row>
    <row r="19" spans="1:8" s="224" customFormat="1" ht="12.4" customHeight="1" x14ac:dyDescent="0.25">
      <c r="A19" s="225"/>
      <c r="B19" s="372" t="s">
        <v>309</v>
      </c>
      <c r="C19" s="372"/>
      <c r="D19" s="372"/>
      <c r="E19" s="372"/>
      <c r="F19" s="372"/>
      <c r="G19" s="372"/>
      <c r="H19" s="225"/>
    </row>
    <row r="20" spans="1:8" s="224" customFormat="1" ht="12.4" customHeight="1" x14ac:dyDescent="0.25">
      <c r="A20" s="225"/>
      <c r="B20" s="372" t="s">
        <v>308</v>
      </c>
      <c r="C20" s="372"/>
      <c r="D20" s="372"/>
      <c r="E20" s="372"/>
      <c r="F20" s="372"/>
      <c r="G20" s="372"/>
      <c r="H20" s="225"/>
    </row>
    <row r="21" spans="1:8" ht="40.15" customHeight="1" x14ac:dyDescent="0.2">
      <c r="B21" s="370" t="s">
        <v>307</v>
      </c>
      <c r="C21" s="370"/>
      <c r="D21" s="370"/>
      <c r="E21" s="370"/>
      <c r="F21" s="370"/>
      <c r="G21" s="370"/>
    </row>
    <row r="22" spans="1:8" ht="85.9" customHeight="1" x14ac:dyDescent="0.2">
      <c r="B22" s="370" t="s">
        <v>306</v>
      </c>
      <c r="C22" s="370"/>
      <c r="D22" s="370"/>
      <c r="E22" s="370"/>
      <c r="F22" s="370"/>
      <c r="G22" s="370"/>
    </row>
    <row r="23" spans="1:8" ht="58.5" customHeight="1" x14ac:dyDescent="0.2">
      <c r="B23" s="373" t="s">
        <v>305</v>
      </c>
      <c r="C23" s="373"/>
      <c r="D23" s="373"/>
      <c r="E23" s="373"/>
      <c r="F23" s="373"/>
      <c r="G23" s="373"/>
    </row>
    <row r="24" spans="1:8" s="115" customFormat="1" ht="15" customHeight="1" x14ac:dyDescent="0.2">
      <c r="B24" s="147"/>
      <c r="C24" s="146"/>
      <c r="D24" s="146"/>
      <c r="E24" s="146"/>
      <c r="F24" s="146"/>
      <c r="G24" s="223"/>
    </row>
    <row r="25" spans="1:8" ht="18" customHeight="1" x14ac:dyDescent="0.2">
      <c r="B25" s="374" t="s">
        <v>304</v>
      </c>
      <c r="C25" s="375"/>
      <c r="D25" s="222" t="s">
        <v>184</v>
      </c>
      <c r="E25" s="374" t="s">
        <v>183</v>
      </c>
      <c r="F25" s="375"/>
      <c r="G25" s="144" t="s">
        <v>190</v>
      </c>
    </row>
    <row r="26" spans="1:8" s="211" customFormat="1" x14ac:dyDescent="0.25">
      <c r="B26" s="135" t="s">
        <v>34</v>
      </c>
      <c r="C26" s="134" t="s">
        <v>303</v>
      </c>
      <c r="D26" s="174">
        <f>1/12</f>
        <v>8.3333333333333329E-2</v>
      </c>
      <c r="E26" s="376" t="s">
        <v>229</v>
      </c>
      <c r="F26" s="377"/>
      <c r="G26" s="173" t="s">
        <v>302</v>
      </c>
    </row>
    <row r="27" spans="1:8" s="211" customFormat="1" x14ac:dyDescent="0.25">
      <c r="B27" s="135" t="s">
        <v>36</v>
      </c>
      <c r="C27" s="134" t="s">
        <v>301</v>
      </c>
      <c r="D27" s="174">
        <f>D26*1/3</f>
        <v>2.7777777777777776E-2</v>
      </c>
      <c r="E27" s="376" t="s">
        <v>300</v>
      </c>
      <c r="F27" s="377"/>
      <c r="G27" s="173" t="s">
        <v>298</v>
      </c>
    </row>
    <row r="28" spans="1:8" s="211" customFormat="1" x14ac:dyDescent="0.25">
      <c r="B28" s="135" t="s">
        <v>38</v>
      </c>
      <c r="C28" s="134" t="s">
        <v>299</v>
      </c>
      <c r="D28" s="174">
        <f>1/12</f>
        <v>8.3333333333333329E-2</v>
      </c>
      <c r="E28" s="376" t="s">
        <v>229</v>
      </c>
      <c r="F28" s="377"/>
      <c r="G28" s="173" t="s">
        <v>298</v>
      </c>
    </row>
    <row r="29" spans="1:8" s="210" customFormat="1" ht="18" customHeight="1" x14ac:dyDescent="0.25">
      <c r="A29" s="211"/>
      <c r="B29" s="378" t="s">
        <v>297</v>
      </c>
      <c r="C29" s="379"/>
      <c r="D29" s="221">
        <f>SUM(D26:D28)</f>
        <v>0.19444444444444442</v>
      </c>
      <c r="E29" s="380"/>
      <c r="F29" s="381"/>
      <c r="G29" s="220"/>
      <c r="H29" s="211"/>
    </row>
    <row r="30" spans="1:8" s="115" customFormat="1" ht="21.6" customHeight="1" x14ac:dyDescent="0.2">
      <c r="B30" s="382" t="s">
        <v>296</v>
      </c>
      <c r="C30" s="382"/>
      <c r="D30" s="382"/>
      <c r="E30" s="382"/>
      <c r="F30" s="382"/>
      <c r="G30" s="382"/>
    </row>
    <row r="31" spans="1:8" s="115" customFormat="1" ht="15" customHeight="1" x14ac:dyDescent="0.2">
      <c r="B31" s="383" t="s">
        <v>295</v>
      </c>
      <c r="C31" s="384"/>
      <c r="D31" s="384"/>
      <c r="E31" s="384"/>
      <c r="F31" s="384"/>
      <c r="G31" s="385"/>
    </row>
    <row r="32" spans="1:8" s="115" customFormat="1" x14ac:dyDescent="0.2">
      <c r="B32" s="386"/>
      <c r="C32" s="387"/>
      <c r="D32" s="387"/>
      <c r="E32" s="387"/>
      <c r="F32" s="387"/>
      <c r="G32" s="388"/>
    </row>
    <row r="33" spans="1:8" s="115" customFormat="1" ht="72" customHeight="1" x14ac:dyDescent="0.2">
      <c r="B33" s="382" t="s">
        <v>294</v>
      </c>
      <c r="C33" s="382"/>
      <c r="D33" s="382"/>
      <c r="E33" s="382"/>
      <c r="F33" s="382"/>
      <c r="G33" s="382"/>
    </row>
    <row r="34" spans="1:8" x14ac:dyDescent="0.2">
      <c r="B34" s="177"/>
      <c r="C34" s="219"/>
      <c r="D34" s="218"/>
      <c r="E34" s="218"/>
      <c r="F34" s="218"/>
      <c r="G34" s="196"/>
    </row>
    <row r="35" spans="1:8" ht="18" customHeight="1" x14ac:dyDescent="0.2">
      <c r="B35" s="374" t="s">
        <v>293</v>
      </c>
      <c r="C35" s="375"/>
      <c r="D35" s="144" t="s">
        <v>184</v>
      </c>
      <c r="E35" s="374" t="s">
        <v>190</v>
      </c>
      <c r="F35" s="389"/>
      <c r="G35" s="375"/>
    </row>
    <row r="36" spans="1:8" s="115" customFormat="1" x14ac:dyDescent="0.2">
      <c r="B36" s="135" t="s">
        <v>34</v>
      </c>
      <c r="C36" s="134" t="s">
        <v>292</v>
      </c>
      <c r="D36" s="174">
        <v>0.2</v>
      </c>
      <c r="E36" s="390" t="s">
        <v>291</v>
      </c>
      <c r="F36" s="391"/>
      <c r="G36" s="392"/>
    </row>
    <row r="37" spans="1:8" s="115" customFormat="1" ht="23.65" customHeight="1" x14ac:dyDescent="0.2">
      <c r="B37" s="149" t="s">
        <v>36</v>
      </c>
      <c r="C37" s="216" t="s">
        <v>54</v>
      </c>
      <c r="D37" s="166">
        <v>2.5000000000000001E-2</v>
      </c>
      <c r="E37" s="390" t="s">
        <v>290</v>
      </c>
      <c r="F37" s="391"/>
      <c r="G37" s="392"/>
    </row>
    <row r="38" spans="1:8" s="115" customFormat="1" ht="23.65" customHeight="1" x14ac:dyDescent="0.2">
      <c r="B38" s="149" t="s">
        <v>38</v>
      </c>
      <c r="C38" s="217" t="s">
        <v>289</v>
      </c>
      <c r="D38" s="166">
        <v>0.03</v>
      </c>
      <c r="E38" s="390" t="s">
        <v>288</v>
      </c>
      <c r="F38" s="391"/>
      <c r="G38" s="392"/>
    </row>
    <row r="39" spans="1:8" ht="12.4" customHeight="1" x14ac:dyDescent="0.2">
      <c r="B39" s="149" t="s">
        <v>48</v>
      </c>
      <c r="C39" s="216" t="s">
        <v>56</v>
      </c>
      <c r="D39" s="166">
        <v>1.4999999999999999E-2</v>
      </c>
      <c r="E39" s="390" t="s">
        <v>287</v>
      </c>
      <c r="F39" s="391"/>
      <c r="G39" s="392"/>
    </row>
    <row r="40" spans="1:8" ht="12.4" customHeight="1" x14ac:dyDescent="0.2">
      <c r="B40" s="149" t="s">
        <v>57</v>
      </c>
      <c r="C40" s="216" t="s">
        <v>286</v>
      </c>
      <c r="D40" s="166">
        <v>0.01</v>
      </c>
      <c r="E40" s="390" t="s">
        <v>285</v>
      </c>
      <c r="F40" s="391"/>
      <c r="G40" s="392"/>
    </row>
    <row r="41" spans="1:8" ht="12.4" customHeight="1" x14ac:dyDescent="0.2">
      <c r="B41" s="149" t="s">
        <v>59</v>
      </c>
      <c r="C41" s="216" t="s">
        <v>60</v>
      </c>
      <c r="D41" s="166">
        <v>6.0000000000000001E-3</v>
      </c>
      <c r="E41" s="390" t="s">
        <v>284</v>
      </c>
      <c r="F41" s="391"/>
      <c r="G41" s="392"/>
    </row>
    <row r="42" spans="1:8" ht="12.4" customHeight="1" x14ac:dyDescent="0.2">
      <c r="B42" s="149" t="s">
        <v>61</v>
      </c>
      <c r="C42" s="216" t="s">
        <v>62</v>
      </c>
      <c r="D42" s="166">
        <v>2E-3</v>
      </c>
      <c r="E42" s="390" t="s">
        <v>283</v>
      </c>
      <c r="F42" s="391"/>
      <c r="G42" s="392"/>
    </row>
    <row r="43" spans="1:8" ht="12.4" customHeight="1" x14ac:dyDescent="0.2">
      <c r="B43" s="149" t="s">
        <v>63</v>
      </c>
      <c r="C43" s="216" t="s">
        <v>64</v>
      </c>
      <c r="D43" s="166">
        <v>0.08</v>
      </c>
      <c r="E43" s="390" t="s">
        <v>282</v>
      </c>
      <c r="F43" s="391"/>
      <c r="G43" s="392"/>
    </row>
    <row r="44" spans="1:8" ht="14.65" customHeight="1" x14ac:dyDescent="0.2">
      <c r="B44" s="149" t="s">
        <v>208</v>
      </c>
      <c r="C44" s="215" t="s">
        <v>281</v>
      </c>
      <c r="D44" s="169">
        <v>0</v>
      </c>
      <c r="E44" s="390" t="s">
        <v>280</v>
      </c>
      <c r="F44" s="391"/>
      <c r="G44" s="392"/>
    </row>
    <row r="45" spans="1:8" ht="12.4" customHeight="1" x14ac:dyDescent="0.2">
      <c r="B45" s="393" t="s">
        <v>279</v>
      </c>
      <c r="C45" s="393"/>
      <c r="D45" s="214">
        <f>SUM(D36:D44)</f>
        <v>0.36800000000000005</v>
      </c>
      <c r="E45" s="394"/>
      <c r="F45" s="395"/>
      <c r="G45" s="396"/>
    </row>
    <row r="46" spans="1:8" s="212" customFormat="1" ht="15" x14ac:dyDescent="0.25">
      <c r="A46" s="213"/>
      <c r="B46" s="397" t="s">
        <v>278</v>
      </c>
      <c r="C46" s="398"/>
      <c r="D46" s="398"/>
      <c r="E46" s="398"/>
      <c r="F46" s="398"/>
      <c r="G46" s="399"/>
      <c r="H46" s="213"/>
    </row>
    <row r="47" spans="1:8" ht="30" customHeight="1" x14ac:dyDescent="0.2">
      <c r="B47" s="400" t="s">
        <v>277</v>
      </c>
      <c r="C47" s="400"/>
      <c r="D47" s="400"/>
      <c r="E47" s="400"/>
      <c r="F47" s="400"/>
      <c r="G47" s="400"/>
    </row>
    <row r="48" spans="1:8" ht="67.5" customHeight="1" x14ac:dyDescent="0.2">
      <c r="B48" s="401" t="s">
        <v>276</v>
      </c>
      <c r="C48" s="402"/>
      <c r="D48" s="402"/>
      <c r="E48" s="402"/>
      <c r="F48" s="402"/>
      <c r="G48" s="403"/>
    </row>
    <row r="49" spans="1:8" ht="34.9" customHeight="1" x14ac:dyDescent="0.2">
      <c r="B49" s="383" t="s">
        <v>275</v>
      </c>
      <c r="C49" s="404"/>
      <c r="D49" s="404"/>
      <c r="E49" s="404"/>
      <c r="F49" s="404"/>
      <c r="G49" s="405"/>
    </row>
    <row r="50" spans="1:8" ht="45.6" customHeight="1" x14ac:dyDescent="0.2">
      <c r="B50" s="386" t="s">
        <v>274</v>
      </c>
      <c r="C50" s="406"/>
      <c r="D50" s="406"/>
      <c r="E50" s="406"/>
      <c r="F50" s="406"/>
      <c r="G50" s="407"/>
    </row>
    <row r="51" spans="1:8" ht="116.25" customHeight="1" x14ac:dyDescent="0.2">
      <c r="B51" s="386" t="s">
        <v>273</v>
      </c>
      <c r="C51" s="406"/>
      <c r="D51" s="406"/>
      <c r="E51" s="406"/>
      <c r="F51" s="406"/>
      <c r="G51" s="407"/>
    </row>
    <row r="52" spans="1:8" x14ac:dyDescent="0.2">
      <c r="B52" s="197"/>
      <c r="C52" s="196"/>
      <c r="D52" s="196"/>
      <c r="E52" s="196"/>
      <c r="F52" s="196"/>
      <c r="G52" s="196"/>
    </row>
    <row r="53" spans="1:8" s="210" customFormat="1" ht="18" customHeight="1" x14ac:dyDescent="0.25">
      <c r="A53" s="211"/>
      <c r="B53" s="408" t="s">
        <v>272</v>
      </c>
      <c r="C53" s="409"/>
      <c r="D53" s="410"/>
      <c r="E53" s="374" t="s">
        <v>190</v>
      </c>
      <c r="F53" s="389"/>
      <c r="G53" s="375"/>
      <c r="H53" s="211"/>
    </row>
    <row r="54" spans="1:8" x14ac:dyDescent="0.2">
      <c r="B54" s="149" t="s">
        <v>34</v>
      </c>
      <c r="C54" s="411" t="s">
        <v>271</v>
      </c>
      <c r="D54" s="412"/>
      <c r="E54" s="209" t="s">
        <v>270</v>
      </c>
      <c r="F54" s="208"/>
      <c r="G54" s="207"/>
    </row>
    <row r="55" spans="1:8" x14ac:dyDescent="0.2">
      <c r="B55" s="149" t="s">
        <v>36</v>
      </c>
      <c r="C55" s="206" t="s">
        <v>269</v>
      </c>
      <c r="D55" s="205"/>
      <c r="E55" s="200" t="s">
        <v>268</v>
      </c>
      <c r="F55" s="204"/>
      <c r="G55" s="203"/>
    </row>
    <row r="56" spans="1:8" x14ac:dyDescent="0.2">
      <c r="B56" s="149" t="s">
        <v>38</v>
      </c>
      <c r="C56" s="206" t="s">
        <v>267</v>
      </c>
      <c r="D56" s="205"/>
      <c r="E56" s="200" t="s">
        <v>264</v>
      </c>
      <c r="F56" s="204"/>
      <c r="G56" s="203"/>
    </row>
    <row r="57" spans="1:8" x14ac:dyDescent="0.2">
      <c r="B57" s="171" t="s">
        <v>48</v>
      </c>
      <c r="C57" s="202" t="s">
        <v>266</v>
      </c>
      <c r="D57" s="201"/>
      <c r="E57" s="200" t="s">
        <v>264</v>
      </c>
      <c r="F57" s="199"/>
      <c r="G57" s="198"/>
    </row>
    <row r="58" spans="1:8" x14ac:dyDescent="0.2">
      <c r="B58" s="171" t="s">
        <v>57</v>
      </c>
      <c r="C58" s="202" t="s">
        <v>265</v>
      </c>
      <c r="D58" s="201"/>
      <c r="E58" s="200" t="s">
        <v>264</v>
      </c>
      <c r="F58" s="199"/>
      <c r="G58" s="198"/>
    </row>
    <row r="59" spans="1:8" ht="28.5" customHeight="1" x14ac:dyDescent="0.2">
      <c r="B59" s="413" t="s">
        <v>263</v>
      </c>
      <c r="C59" s="414"/>
      <c r="D59" s="414"/>
      <c r="E59" s="414"/>
      <c r="F59" s="414"/>
      <c r="G59" s="415"/>
    </row>
    <row r="60" spans="1:8" x14ac:dyDescent="0.2">
      <c r="B60" s="197"/>
      <c r="C60" s="196"/>
      <c r="D60" s="196"/>
      <c r="E60" s="196"/>
      <c r="F60" s="196"/>
      <c r="G60" s="196"/>
    </row>
    <row r="61" spans="1:8" ht="18" customHeight="1" x14ac:dyDescent="0.2">
      <c r="B61" s="374" t="s">
        <v>76</v>
      </c>
      <c r="C61" s="375"/>
      <c r="D61" s="162" t="s">
        <v>184</v>
      </c>
      <c r="E61" s="374" t="s">
        <v>183</v>
      </c>
      <c r="F61" s="375"/>
      <c r="G61" s="144" t="s">
        <v>190</v>
      </c>
    </row>
    <row r="62" spans="1:8" x14ac:dyDescent="0.2">
      <c r="B62" s="189" t="s">
        <v>34</v>
      </c>
      <c r="C62" s="191" t="s">
        <v>262</v>
      </c>
      <c r="D62" s="190">
        <f>((1/12)* 0.05)</f>
        <v>4.1666666666666666E-3</v>
      </c>
      <c r="E62" s="416" t="s">
        <v>261</v>
      </c>
      <c r="F62" s="417"/>
      <c r="G62" s="183" t="s">
        <v>260</v>
      </c>
    </row>
    <row r="63" spans="1:8" ht="12.4" customHeight="1" x14ac:dyDescent="0.2">
      <c r="B63" s="189" t="s">
        <v>36</v>
      </c>
      <c r="C63" s="191" t="s">
        <v>79</v>
      </c>
      <c r="D63" s="190">
        <f>D43*D62</f>
        <v>3.3333333333333332E-4</v>
      </c>
      <c r="E63" s="416" t="s">
        <v>259</v>
      </c>
      <c r="F63" s="417"/>
      <c r="G63" s="183" t="s">
        <v>245</v>
      </c>
      <c r="H63" s="195"/>
    </row>
    <row r="64" spans="1:8" s="115" customFormat="1" x14ac:dyDescent="0.2">
      <c r="B64" s="194" t="s">
        <v>38</v>
      </c>
      <c r="C64" s="188" t="s">
        <v>258</v>
      </c>
      <c r="D64" s="187">
        <f>(0.08)*(0.4)*(0.9)*(1+(1/12)+(1/12)+(1/3*1/12))</f>
        <v>3.4399999999999993E-2</v>
      </c>
      <c r="E64" s="193" t="s">
        <v>257</v>
      </c>
      <c r="F64" s="192"/>
      <c r="G64" s="183" t="s">
        <v>240</v>
      </c>
    </row>
    <row r="65" spans="2:7" ht="33.75" x14ac:dyDescent="0.2">
      <c r="B65" s="189" t="s">
        <v>48</v>
      </c>
      <c r="C65" s="191" t="s">
        <v>81</v>
      </c>
      <c r="D65" s="190">
        <f>(7/30)/12</f>
        <v>1.9444444444444445E-2</v>
      </c>
      <c r="E65" s="416" t="s">
        <v>256</v>
      </c>
      <c r="F65" s="417"/>
      <c r="G65" s="183" t="s">
        <v>255</v>
      </c>
    </row>
    <row r="66" spans="2:7" x14ac:dyDescent="0.2">
      <c r="B66" s="186" t="s">
        <v>254</v>
      </c>
      <c r="C66" s="185" t="s">
        <v>253</v>
      </c>
      <c r="D66" s="184">
        <f>((7/30)*0.1)/12</f>
        <v>1.9444444444444446E-3</v>
      </c>
      <c r="E66" s="416" t="s">
        <v>252</v>
      </c>
      <c r="F66" s="417"/>
      <c r="G66" s="183" t="s">
        <v>251</v>
      </c>
    </row>
    <row r="67" spans="2:7" x14ac:dyDescent="0.2">
      <c r="B67" s="189" t="s">
        <v>57</v>
      </c>
      <c r="C67" s="191" t="s">
        <v>250</v>
      </c>
      <c r="D67" s="190">
        <f>D65*D45</f>
        <v>7.1555555555555565E-3</v>
      </c>
      <c r="E67" s="416" t="s">
        <v>249</v>
      </c>
      <c r="F67" s="417"/>
      <c r="G67" s="183" t="s">
        <v>245</v>
      </c>
    </row>
    <row r="68" spans="2:7" x14ac:dyDescent="0.2">
      <c r="B68" s="186" t="s">
        <v>248</v>
      </c>
      <c r="C68" s="185" t="s">
        <v>247</v>
      </c>
      <c r="D68" s="184">
        <f>D66*D45</f>
        <v>7.1555555555555576E-4</v>
      </c>
      <c r="E68" s="416" t="s">
        <v>246</v>
      </c>
      <c r="F68" s="417"/>
      <c r="G68" s="183" t="s">
        <v>245</v>
      </c>
    </row>
    <row r="69" spans="2:7" x14ac:dyDescent="0.2">
      <c r="B69" s="189" t="s">
        <v>59</v>
      </c>
      <c r="C69" s="188" t="s">
        <v>244</v>
      </c>
      <c r="D69" s="187">
        <f>(D65*D43)*0.4</f>
        <v>6.2222222222222236E-4</v>
      </c>
      <c r="E69" s="416" t="s">
        <v>241</v>
      </c>
      <c r="F69" s="417"/>
      <c r="G69" s="183" t="s">
        <v>240</v>
      </c>
    </row>
    <row r="70" spans="2:7" x14ac:dyDescent="0.2">
      <c r="B70" s="186" t="s">
        <v>243</v>
      </c>
      <c r="C70" s="185" t="s">
        <v>242</v>
      </c>
      <c r="D70" s="184">
        <f>(D66*D43)*0.4</f>
        <v>6.2222222222222233E-5</v>
      </c>
      <c r="E70" s="416" t="s">
        <v>241</v>
      </c>
      <c r="F70" s="417"/>
      <c r="G70" s="183" t="s">
        <v>240</v>
      </c>
    </row>
    <row r="71" spans="2:7" ht="12.4" customHeight="1" x14ac:dyDescent="0.2">
      <c r="B71" s="418" t="s">
        <v>239</v>
      </c>
      <c r="C71" s="418"/>
      <c r="D71" s="179">
        <f>D62+D63+D64+D65+D67+D69</f>
        <v>6.6122222222222207E-2</v>
      </c>
      <c r="E71" s="182" t="s">
        <v>238</v>
      </c>
      <c r="F71" s="181"/>
      <c r="G71" s="180"/>
    </row>
    <row r="72" spans="2:7" ht="12.4" customHeight="1" x14ac:dyDescent="0.2">
      <c r="B72" s="419" t="s">
        <v>237</v>
      </c>
      <c r="C72" s="419"/>
      <c r="D72" s="179">
        <f>+D62+D63+D64+D66+D68+D70</f>
        <v>4.1622222222222206E-2</v>
      </c>
      <c r="E72" s="420" t="s">
        <v>236</v>
      </c>
      <c r="F72" s="421"/>
      <c r="G72" s="178"/>
    </row>
    <row r="73" spans="2:7" ht="31.5" customHeight="1" x14ac:dyDescent="0.2">
      <c r="B73" s="422" t="s">
        <v>235</v>
      </c>
      <c r="C73" s="423"/>
      <c r="D73" s="423"/>
      <c r="E73" s="423"/>
      <c r="F73" s="423"/>
      <c r="G73" s="424"/>
    </row>
    <row r="74" spans="2:7" s="115" customFormat="1" ht="53.25" customHeight="1" x14ac:dyDescent="0.2">
      <c r="B74" s="428" t="s">
        <v>234</v>
      </c>
      <c r="C74" s="429"/>
      <c r="D74" s="429"/>
      <c r="E74" s="429"/>
      <c r="F74" s="429"/>
      <c r="G74" s="430"/>
    </row>
    <row r="75" spans="2:7" s="115" customFormat="1" ht="23.25" customHeight="1" x14ac:dyDescent="0.2">
      <c r="B75" s="428" t="s">
        <v>233</v>
      </c>
      <c r="C75" s="429"/>
      <c r="D75" s="429"/>
      <c r="E75" s="429"/>
      <c r="F75" s="429"/>
      <c r="G75" s="430"/>
    </row>
    <row r="76" spans="2:7" ht="44.25" customHeight="1" x14ac:dyDescent="0.2">
      <c r="B76" s="431" t="s">
        <v>232</v>
      </c>
      <c r="C76" s="432"/>
      <c r="D76" s="432"/>
      <c r="E76" s="432"/>
      <c r="F76" s="432"/>
      <c r="G76" s="433"/>
    </row>
    <row r="77" spans="2:7" ht="24" customHeight="1" x14ac:dyDescent="0.2">
      <c r="B77" s="434" t="s">
        <v>231</v>
      </c>
      <c r="C77" s="435"/>
      <c r="D77" s="435"/>
      <c r="E77" s="435"/>
      <c r="F77" s="435"/>
      <c r="G77" s="436"/>
    </row>
    <row r="78" spans="2:7" ht="15" thickBot="1" x14ac:dyDescent="0.25">
      <c r="B78" s="177"/>
      <c r="C78" s="176"/>
      <c r="D78" s="176"/>
      <c r="E78" s="176"/>
      <c r="F78" s="175"/>
      <c r="G78" s="175"/>
    </row>
    <row r="79" spans="2:7" ht="15" thickBot="1" x14ac:dyDescent="0.25">
      <c r="B79" s="444" t="s">
        <v>358</v>
      </c>
      <c r="C79" s="444"/>
      <c r="D79" s="444"/>
      <c r="E79" s="444"/>
      <c r="F79" s="444"/>
      <c r="G79" s="444"/>
    </row>
    <row r="80" spans="2:7" ht="12.4" customHeight="1" x14ac:dyDescent="0.2">
      <c r="B80" s="437" t="s">
        <v>359</v>
      </c>
      <c r="C80" s="438"/>
      <c r="D80" s="258" t="s">
        <v>184</v>
      </c>
      <c r="E80" s="439" t="s">
        <v>183</v>
      </c>
      <c r="F80" s="439"/>
      <c r="G80" s="259" t="s">
        <v>190</v>
      </c>
    </row>
    <row r="81" spans="2:13" s="115" customFormat="1" x14ac:dyDescent="0.2">
      <c r="B81" s="135" t="s">
        <v>34</v>
      </c>
      <c r="C81" s="161" t="s">
        <v>230</v>
      </c>
      <c r="D81" s="174">
        <f>1/12</f>
        <v>8.3333333333333329E-2</v>
      </c>
      <c r="E81" s="376" t="s">
        <v>229</v>
      </c>
      <c r="F81" s="377"/>
      <c r="G81" s="173" t="s">
        <v>228</v>
      </c>
    </row>
    <row r="82" spans="2:13" s="115" customFormat="1" x14ac:dyDescent="0.2">
      <c r="B82" s="149" t="s">
        <v>36</v>
      </c>
      <c r="C82" s="167" t="s">
        <v>227</v>
      </c>
      <c r="D82" s="166">
        <f>(3/30)/12</f>
        <v>8.3333333333333332E-3</v>
      </c>
      <c r="E82" s="440" t="s">
        <v>226</v>
      </c>
      <c r="F82" s="440"/>
      <c r="G82" s="172" t="s">
        <v>225</v>
      </c>
    </row>
    <row r="83" spans="2:13" s="115" customFormat="1" ht="22.5" x14ac:dyDescent="0.2">
      <c r="B83" s="149" t="s">
        <v>38</v>
      </c>
      <c r="C83" s="167" t="s">
        <v>224</v>
      </c>
      <c r="D83" s="166">
        <f>(((5/30)/12)*0.015)</f>
        <v>2.0833333333333332E-4</v>
      </c>
      <c r="E83" s="440" t="s">
        <v>223</v>
      </c>
      <c r="F83" s="440"/>
      <c r="G83" s="165" t="s">
        <v>222</v>
      </c>
    </row>
    <row r="84" spans="2:13" s="115" customFormat="1" x14ac:dyDescent="0.2">
      <c r="B84" s="149" t="s">
        <v>48</v>
      </c>
      <c r="C84" s="167" t="s">
        <v>221</v>
      </c>
      <c r="D84" s="166">
        <f>((30/30)/12)*0.0078</f>
        <v>6.4999999999999997E-4</v>
      </c>
      <c r="E84" s="440" t="s">
        <v>220</v>
      </c>
      <c r="F84" s="440"/>
      <c r="G84" s="172" t="s">
        <v>219</v>
      </c>
    </row>
    <row r="85" spans="2:13" ht="22.5" x14ac:dyDescent="0.2">
      <c r="B85" s="171" t="s">
        <v>57</v>
      </c>
      <c r="C85" s="170" t="s">
        <v>218</v>
      </c>
      <c r="D85" s="169">
        <f>(0.1111)*(0.1781)*(0.5)</f>
        <v>9.8934550000000007E-3</v>
      </c>
      <c r="E85" s="454" t="s">
        <v>217</v>
      </c>
      <c r="F85" s="455"/>
      <c r="G85" s="168" t="s">
        <v>216</v>
      </c>
    </row>
    <row r="86" spans="2:13" ht="22.5" x14ac:dyDescent="0.2">
      <c r="B86" s="149" t="s">
        <v>59</v>
      </c>
      <c r="C86" s="167" t="s">
        <v>215</v>
      </c>
      <c r="D86" s="166">
        <f>(5/30)/12</f>
        <v>1.3888888888888888E-2</v>
      </c>
      <c r="E86" s="440" t="s">
        <v>214</v>
      </c>
      <c r="F86" s="440"/>
      <c r="G86" s="165" t="s">
        <v>213</v>
      </c>
    </row>
    <row r="87" spans="2:13" x14ac:dyDescent="0.2">
      <c r="B87" s="149" t="s">
        <v>61</v>
      </c>
      <c r="C87" s="164" t="s">
        <v>72</v>
      </c>
      <c r="D87" s="163">
        <v>0</v>
      </c>
      <c r="E87" s="440"/>
      <c r="F87" s="440"/>
      <c r="G87" s="165"/>
    </row>
    <row r="88" spans="2:13" ht="12.4" customHeight="1" x14ac:dyDescent="0.2">
      <c r="B88" s="408" t="s">
        <v>212</v>
      </c>
      <c r="C88" s="410"/>
      <c r="D88" s="162">
        <f>SUM(D81:D87)</f>
        <v>0.11630734388888889</v>
      </c>
      <c r="E88" s="425"/>
      <c r="F88" s="426"/>
      <c r="G88" s="427"/>
    </row>
    <row r="89" spans="2:13" ht="25.5" x14ac:dyDescent="0.2">
      <c r="B89" s="149" t="s">
        <v>63</v>
      </c>
      <c r="C89" s="164" t="s">
        <v>211</v>
      </c>
      <c r="D89" s="163">
        <f>($D$88-$D$85)*((1/12)+(1/12)+(1/12*1/3))</f>
        <v>2.0691589506172836E-2</v>
      </c>
      <c r="E89" s="441" t="s">
        <v>210</v>
      </c>
      <c r="F89" s="442"/>
      <c r="G89" s="443"/>
    </row>
    <row r="90" spans="2:13" ht="12.4" customHeight="1" x14ac:dyDescent="0.2">
      <c r="B90" s="408" t="s">
        <v>209</v>
      </c>
      <c r="C90" s="410"/>
      <c r="D90" s="162">
        <f>D88+D89</f>
        <v>0.13699893339506172</v>
      </c>
      <c r="E90" s="425"/>
      <c r="F90" s="426"/>
      <c r="G90" s="427"/>
    </row>
    <row r="91" spans="2:13" ht="12.4" customHeight="1" x14ac:dyDescent="0.2">
      <c r="B91" s="149" t="s">
        <v>208</v>
      </c>
      <c r="C91" s="164" t="s">
        <v>207</v>
      </c>
      <c r="D91" s="163">
        <f>D45*D90</f>
        <v>5.0415607489382723E-2</v>
      </c>
      <c r="E91" s="441" t="s">
        <v>206</v>
      </c>
      <c r="F91" s="442"/>
      <c r="G91" s="443"/>
    </row>
    <row r="92" spans="2:13" ht="12.4" customHeight="1" x14ac:dyDescent="0.2">
      <c r="B92" s="408" t="s">
        <v>205</v>
      </c>
      <c r="C92" s="410"/>
      <c r="D92" s="162">
        <f>D90+D91</f>
        <v>0.18741454088444445</v>
      </c>
      <c r="E92" s="425"/>
      <c r="F92" s="426"/>
      <c r="G92" s="427"/>
    </row>
    <row r="93" spans="2:13" s="159" customFormat="1" ht="31.5" customHeight="1" x14ac:dyDescent="0.25">
      <c r="B93" s="445" t="s">
        <v>204</v>
      </c>
      <c r="C93" s="446"/>
      <c r="D93" s="446"/>
      <c r="E93" s="446"/>
      <c r="F93" s="446"/>
      <c r="G93" s="447"/>
    </row>
    <row r="94" spans="2:13" s="159" customFormat="1" x14ac:dyDescent="0.25">
      <c r="B94" s="448" t="s">
        <v>203</v>
      </c>
      <c r="C94" s="449"/>
      <c r="D94" s="449"/>
      <c r="E94" s="449"/>
      <c r="F94" s="449"/>
      <c r="G94" s="450"/>
      <c r="M94" s="160"/>
    </row>
    <row r="95" spans="2:13" s="159" customFormat="1" x14ac:dyDescent="0.25">
      <c r="B95" s="451" t="s">
        <v>202</v>
      </c>
      <c r="C95" s="452"/>
      <c r="D95" s="452"/>
      <c r="E95" s="452"/>
      <c r="F95" s="452"/>
      <c r="G95" s="453"/>
      <c r="M95" s="160"/>
    </row>
    <row r="96" spans="2:13" s="159" customFormat="1" x14ac:dyDescent="0.2">
      <c r="B96" s="456" t="s">
        <v>201</v>
      </c>
      <c r="C96" s="457"/>
      <c r="D96" s="457"/>
      <c r="E96" s="457"/>
      <c r="F96" s="457"/>
      <c r="G96" s="458"/>
      <c r="M96" s="160"/>
    </row>
    <row r="97" spans="1:13" ht="12.4" customHeight="1" x14ac:dyDescent="0.2">
      <c r="B97" s="459" t="s">
        <v>200</v>
      </c>
      <c r="C97" s="460"/>
      <c r="D97" s="460"/>
      <c r="E97" s="460"/>
      <c r="F97" s="460"/>
      <c r="G97" s="461"/>
      <c r="M97" s="158"/>
    </row>
    <row r="98" spans="1:13" ht="63.4" customHeight="1" x14ac:dyDescent="0.2">
      <c r="B98" s="156"/>
      <c r="C98" s="462" t="s">
        <v>199</v>
      </c>
      <c r="D98" s="462"/>
      <c r="E98" s="462"/>
      <c r="F98" s="462"/>
      <c r="G98" s="463"/>
      <c r="M98" s="157"/>
    </row>
    <row r="99" spans="1:13" ht="54" customHeight="1" x14ac:dyDescent="0.2">
      <c r="B99" s="156"/>
      <c r="C99" s="462" t="s">
        <v>198</v>
      </c>
      <c r="D99" s="462"/>
      <c r="E99" s="462"/>
      <c r="F99" s="462"/>
      <c r="G99" s="463"/>
      <c r="M99" s="157"/>
    </row>
    <row r="100" spans="1:13" ht="31.5" customHeight="1" x14ac:dyDescent="0.2">
      <c r="B100" s="156"/>
      <c r="C100" s="462" t="s">
        <v>197</v>
      </c>
      <c r="D100" s="462"/>
      <c r="E100" s="462"/>
      <c r="F100" s="462"/>
      <c r="G100" s="463"/>
    </row>
    <row r="101" spans="1:13" s="116" customFormat="1" ht="24.75" customHeight="1" x14ac:dyDescent="0.25">
      <c r="A101" s="155"/>
      <c r="B101" s="464" t="s">
        <v>196</v>
      </c>
      <c r="C101" s="465"/>
      <c r="D101" s="466" t="s">
        <v>195</v>
      </c>
      <c r="E101" s="466"/>
      <c r="F101" s="466"/>
      <c r="G101" s="467"/>
      <c r="H101" s="155"/>
    </row>
    <row r="102" spans="1:13" s="153" customFormat="1" x14ac:dyDescent="0.2">
      <c r="A102" s="154"/>
      <c r="B102" s="468" t="s">
        <v>194</v>
      </c>
      <c r="C102" s="469"/>
      <c r="D102" s="470" t="s">
        <v>193</v>
      </c>
      <c r="E102" s="470"/>
      <c r="F102" s="470"/>
      <c r="G102" s="471"/>
      <c r="H102" s="154"/>
    </row>
    <row r="103" spans="1:13" s="115" customFormat="1" ht="15" customHeight="1" x14ac:dyDescent="0.2">
      <c r="B103" s="472" t="s">
        <v>192</v>
      </c>
      <c r="C103" s="473"/>
      <c r="D103" s="473"/>
      <c r="E103" s="473"/>
      <c r="F103" s="473"/>
      <c r="G103" s="474"/>
    </row>
    <row r="104" spans="1:13" s="115" customFormat="1" x14ac:dyDescent="0.2">
      <c r="B104" s="472" t="s">
        <v>191</v>
      </c>
      <c r="C104" s="473"/>
      <c r="D104" s="473"/>
      <c r="E104" s="473"/>
      <c r="F104" s="473"/>
      <c r="G104" s="474"/>
    </row>
    <row r="105" spans="1:13" s="115" customFormat="1" ht="15" thickBot="1" x14ac:dyDescent="0.25">
      <c r="B105" s="147"/>
      <c r="C105" s="152"/>
      <c r="D105" s="152"/>
      <c r="E105" s="152"/>
      <c r="F105" s="152"/>
      <c r="G105" s="152"/>
    </row>
    <row r="106" spans="1:13" s="115" customFormat="1" ht="15" thickBot="1" x14ac:dyDescent="0.25">
      <c r="B106" s="493" t="s">
        <v>88</v>
      </c>
      <c r="C106" s="494"/>
      <c r="D106" s="494"/>
      <c r="E106" s="494"/>
      <c r="F106" s="260" t="s">
        <v>111</v>
      </c>
      <c r="G106" s="260" t="s">
        <v>112</v>
      </c>
    </row>
    <row r="107" spans="1:13" s="115" customFormat="1" ht="105.75" thickBot="1" x14ac:dyDescent="0.25">
      <c r="B107" s="58" t="s">
        <v>34</v>
      </c>
      <c r="C107" s="495" t="s">
        <v>113</v>
      </c>
      <c r="D107" s="495"/>
      <c r="E107" s="59">
        <f>((1/180)*1*15)/12</f>
        <v>6.9444444444444449E-3</v>
      </c>
      <c r="F107" s="92" t="s">
        <v>114</v>
      </c>
      <c r="G107" s="261" t="s">
        <v>115</v>
      </c>
    </row>
    <row r="108" spans="1:13" ht="15.75" customHeight="1" thickBot="1" x14ac:dyDescent="0.25">
      <c r="B108" s="281" t="s">
        <v>116</v>
      </c>
      <c r="C108" s="282"/>
      <c r="D108" s="282"/>
      <c r="E108" s="282"/>
      <c r="F108" s="282"/>
      <c r="G108" s="283"/>
    </row>
    <row r="109" spans="1:13" ht="11.25" customHeight="1" x14ac:dyDescent="0.2">
      <c r="B109" s="147"/>
      <c r="C109" s="152"/>
      <c r="D109" s="152"/>
      <c r="E109" s="152"/>
      <c r="F109" s="152"/>
      <c r="G109" s="152"/>
    </row>
    <row r="110" spans="1:13" x14ac:dyDescent="0.2">
      <c r="B110" s="374" t="s">
        <v>94</v>
      </c>
      <c r="C110" s="389"/>
      <c r="D110" s="375"/>
      <c r="E110" s="374" t="s">
        <v>190</v>
      </c>
      <c r="F110" s="389"/>
      <c r="G110" s="375"/>
    </row>
    <row r="111" spans="1:13" x14ac:dyDescent="0.2">
      <c r="B111" s="149" t="s">
        <v>34</v>
      </c>
      <c r="C111" s="475" t="s">
        <v>189</v>
      </c>
      <c r="D111" s="476"/>
      <c r="E111" s="477" t="s">
        <v>13</v>
      </c>
      <c r="F111" s="478"/>
      <c r="G111" s="479"/>
    </row>
    <row r="112" spans="1:13" s="115" customFormat="1" x14ac:dyDescent="0.2">
      <c r="B112" s="149" t="s">
        <v>36</v>
      </c>
      <c r="C112" s="151" t="s">
        <v>188</v>
      </c>
      <c r="D112" s="150"/>
      <c r="E112" s="480"/>
      <c r="F112" s="481"/>
      <c r="G112" s="482"/>
    </row>
    <row r="113" spans="2:7" ht="18" customHeight="1" x14ac:dyDescent="0.2">
      <c r="B113" s="149" t="s">
        <v>38</v>
      </c>
      <c r="C113" s="148" t="s">
        <v>187</v>
      </c>
      <c r="D113" s="148"/>
      <c r="E113" s="480"/>
      <c r="F113" s="481"/>
      <c r="G113" s="482"/>
    </row>
    <row r="114" spans="2:7" ht="13.15" customHeight="1" x14ac:dyDescent="0.2">
      <c r="B114" s="149" t="s">
        <v>48</v>
      </c>
      <c r="C114" s="148" t="s">
        <v>186</v>
      </c>
      <c r="D114" s="148"/>
      <c r="E114" s="483"/>
      <c r="F114" s="484"/>
      <c r="G114" s="485"/>
    </row>
    <row r="115" spans="2:7" ht="13.15" customHeight="1" x14ac:dyDescent="0.2">
      <c r="B115" s="147"/>
      <c r="C115" s="146"/>
      <c r="D115" s="146"/>
      <c r="E115" s="146"/>
      <c r="F115" s="146"/>
      <c r="G115" s="146"/>
    </row>
    <row r="116" spans="2:7" ht="13.15" customHeight="1" x14ac:dyDescent="0.2">
      <c r="B116" s="374" t="s">
        <v>185</v>
      </c>
      <c r="C116" s="375"/>
      <c r="D116" s="145" t="s">
        <v>184</v>
      </c>
      <c r="E116" s="365" t="s">
        <v>183</v>
      </c>
      <c r="F116" s="365"/>
      <c r="G116" s="365"/>
    </row>
    <row r="117" spans="2:7" s="119" customFormat="1" ht="13.15" customHeight="1" x14ac:dyDescent="0.2">
      <c r="B117" s="135" t="s">
        <v>34</v>
      </c>
      <c r="C117" s="134" t="s">
        <v>182</v>
      </c>
      <c r="D117" s="133">
        <v>0.05</v>
      </c>
      <c r="E117" s="489" t="s">
        <v>181</v>
      </c>
      <c r="F117" s="489"/>
      <c r="G117" s="489"/>
    </row>
    <row r="118" spans="2:7" s="119" customFormat="1" ht="13.15" customHeight="1" x14ac:dyDescent="0.2">
      <c r="B118" s="135" t="s">
        <v>36</v>
      </c>
      <c r="C118" s="134" t="s">
        <v>180</v>
      </c>
      <c r="D118" s="133">
        <v>0.1</v>
      </c>
      <c r="E118" s="489" t="s">
        <v>179</v>
      </c>
      <c r="F118" s="489"/>
      <c r="G118" s="489"/>
    </row>
    <row r="119" spans="2:7" ht="13.15" customHeight="1" x14ac:dyDescent="0.2">
      <c r="B119" s="135" t="s">
        <v>38</v>
      </c>
      <c r="C119" s="134" t="s">
        <v>178</v>
      </c>
      <c r="D119" s="133">
        <f>D120+D123+D124+D125</f>
        <v>0.14250000000000002</v>
      </c>
      <c r="E119" s="143"/>
      <c r="F119" s="142"/>
      <c r="G119" s="141"/>
    </row>
    <row r="120" spans="2:7" ht="13.15" customHeight="1" x14ac:dyDescent="0.2">
      <c r="B120" s="135" t="s">
        <v>177</v>
      </c>
      <c r="C120" s="134" t="s">
        <v>176</v>
      </c>
      <c r="D120" s="133">
        <f>D121+D122</f>
        <v>9.2499999999999999E-2</v>
      </c>
      <c r="E120" s="140"/>
      <c r="F120" s="119"/>
      <c r="G120" s="139"/>
    </row>
    <row r="121" spans="2:7" ht="13.15" customHeight="1" x14ac:dyDescent="0.2">
      <c r="B121" s="138"/>
      <c r="C121" s="137" t="s">
        <v>103</v>
      </c>
      <c r="D121" s="136">
        <v>1.6500000000000001E-2</v>
      </c>
      <c r="E121" s="490" t="s">
        <v>175</v>
      </c>
      <c r="F121" s="491"/>
      <c r="G121" s="492"/>
    </row>
    <row r="122" spans="2:7" ht="13.15" customHeight="1" x14ac:dyDescent="0.2">
      <c r="B122" s="138"/>
      <c r="C122" s="137" t="s">
        <v>104</v>
      </c>
      <c r="D122" s="136">
        <v>7.5999999999999998E-2</v>
      </c>
      <c r="E122" s="490" t="s">
        <v>174</v>
      </c>
      <c r="F122" s="491"/>
      <c r="G122" s="492"/>
    </row>
    <row r="123" spans="2:7" ht="67.5" customHeight="1" x14ac:dyDescent="0.2">
      <c r="B123" s="135" t="s">
        <v>173</v>
      </c>
      <c r="C123" s="134" t="s">
        <v>172</v>
      </c>
      <c r="D123" s="133">
        <v>0.05</v>
      </c>
      <c r="E123" s="132"/>
      <c r="F123" s="131"/>
      <c r="G123" s="130"/>
    </row>
    <row r="124" spans="2:7" s="119" customFormat="1" ht="21" customHeight="1" x14ac:dyDescent="0.2">
      <c r="B124" s="125" t="s">
        <v>171</v>
      </c>
      <c r="C124" s="129" t="s">
        <v>170</v>
      </c>
      <c r="D124" s="123">
        <v>0</v>
      </c>
      <c r="E124" s="128"/>
      <c r="F124" s="127"/>
      <c r="G124" s="126"/>
    </row>
    <row r="125" spans="2:7" s="119" customFormat="1" ht="31.5" customHeight="1" x14ac:dyDescent="0.2">
      <c r="B125" s="125" t="s">
        <v>169</v>
      </c>
      <c r="C125" s="124" t="s">
        <v>168</v>
      </c>
      <c r="D125" s="123">
        <v>0</v>
      </c>
      <c r="E125" s="122"/>
      <c r="F125" s="121"/>
      <c r="G125" s="120"/>
    </row>
    <row r="126" spans="2:7" x14ac:dyDescent="0.2">
      <c r="B126" s="486" t="s">
        <v>167</v>
      </c>
      <c r="C126" s="487"/>
      <c r="D126" s="487"/>
      <c r="E126" s="487"/>
      <c r="F126" s="487"/>
      <c r="G126" s="488"/>
    </row>
    <row r="127" spans="2:7" x14ac:dyDescent="0.2">
      <c r="B127" s="445" t="s">
        <v>166</v>
      </c>
      <c r="C127" s="446"/>
      <c r="D127" s="446"/>
      <c r="E127" s="446"/>
      <c r="F127" s="446"/>
      <c r="G127" s="447"/>
    </row>
    <row r="128" spans="2:7" x14ac:dyDescent="0.2">
      <c r="B128" s="386" t="s">
        <v>165</v>
      </c>
      <c r="C128" s="387"/>
      <c r="D128" s="387"/>
      <c r="E128" s="387"/>
      <c r="F128" s="387"/>
      <c r="G128" s="388"/>
    </row>
    <row r="129" spans="2:4" x14ac:dyDescent="0.2">
      <c r="B129" s="118"/>
      <c r="C129" s="117"/>
      <c r="D129" s="117"/>
    </row>
    <row r="130" spans="2:4" x14ac:dyDescent="0.2">
      <c r="B130" s="118"/>
      <c r="C130" s="117"/>
      <c r="D130" s="117"/>
    </row>
    <row r="131" spans="2:4" x14ac:dyDescent="0.2">
      <c r="B131" s="118"/>
      <c r="C131" s="117"/>
      <c r="D131" s="117"/>
    </row>
  </sheetData>
  <mergeCells count="120">
    <mergeCell ref="B110:D110"/>
    <mergeCell ref="E110:G110"/>
    <mergeCell ref="C111:D111"/>
    <mergeCell ref="E111:G114"/>
    <mergeCell ref="B104:G104"/>
    <mergeCell ref="B126:G126"/>
    <mergeCell ref="B127:G127"/>
    <mergeCell ref="B128:G128"/>
    <mergeCell ref="B116:C116"/>
    <mergeCell ref="E116:G116"/>
    <mergeCell ref="E117:G117"/>
    <mergeCell ref="E118:G118"/>
    <mergeCell ref="E121:G121"/>
    <mergeCell ref="E122:G122"/>
    <mergeCell ref="B106:E106"/>
    <mergeCell ref="C107:D107"/>
    <mergeCell ref="B108:G108"/>
    <mergeCell ref="B97:G97"/>
    <mergeCell ref="C98:G98"/>
    <mergeCell ref="C99:G99"/>
    <mergeCell ref="C100:G100"/>
    <mergeCell ref="B101:C101"/>
    <mergeCell ref="D101:G101"/>
    <mergeCell ref="B102:C102"/>
    <mergeCell ref="D102:G102"/>
    <mergeCell ref="B103:G103"/>
    <mergeCell ref="B93:G93"/>
    <mergeCell ref="B94:G94"/>
    <mergeCell ref="B95:G95"/>
    <mergeCell ref="E81:F81"/>
    <mergeCell ref="E82:F82"/>
    <mergeCell ref="E83:F83"/>
    <mergeCell ref="E84:F84"/>
    <mergeCell ref="E85:F85"/>
    <mergeCell ref="B96:G96"/>
    <mergeCell ref="E68:F68"/>
    <mergeCell ref="E69:F69"/>
    <mergeCell ref="E70:F70"/>
    <mergeCell ref="B71:C71"/>
    <mergeCell ref="B72:C72"/>
    <mergeCell ref="E72:F72"/>
    <mergeCell ref="B73:G73"/>
    <mergeCell ref="B92:C92"/>
    <mergeCell ref="E92:G92"/>
    <mergeCell ref="B74:G74"/>
    <mergeCell ref="B75:G75"/>
    <mergeCell ref="B76:G76"/>
    <mergeCell ref="B77:G77"/>
    <mergeCell ref="B80:C80"/>
    <mergeCell ref="E80:F80"/>
    <mergeCell ref="E86:F86"/>
    <mergeCell ref="E88:G88"/>
    <mergeCell ref="E89:G89"/>
    <mergeCell ref="B90:C90"/>
    <mergeCell ref="E90:G90"/>
    <mergeCell ref="E91:G91"/>
    <mergeCell ref="E87:F87"/>
    <mergeCell ref="B88:C88"/>
    <mergeCell ref="B79:G79"/>
    <mergeCell ref="C54:D54"/>
    <mergeCell ref="B59:G59"/>
    <mergeCell ref="B61:C61"/>
    <mergeCell ref="E61:F61"/>
    <mergeCell ref="E62:F62"/>
    <mergeCell ref="E63:F63"/>
    <mergeCell ref="E65:F65"/>
    <mergeCell ref="E66:F66"/>
    <mergeCell ref="E67:F67"/>
    <mergeCell ref="B45:C45"/>
    <mergeCell ref="E45:G45"/>
    <mergeCell ref="B46:G46"/>
    <mergeCell ref="B47:G47"/>
    <mergeCell ref="B48:G48"/>
    <mergeCell ref="B49:G49"/>
    <mergeCell ref="B50:G50"/>
    <mergeCell ref="B51:G51"/>
    <mergeCell ref="B53:D53"/>
    <mergeCell ref="E53:G53"/>
    <mergeCell ref="E36:G36"/>
    <mergeCell ref="E37:G37"/>
    <mergeCell ref="E38:G38"/>
    <mergeCell ref="E39:G39"/>
    <mergeCell ref="E40:G40"/>
    <mergeCell ref="E41:G41"/>
    <mergeCell ref="E42:G42"/>
    <mergeCell ref="E43:G43"/>
    <mergeCell ref="E44:G44"/>
    <mergeCell ref="E26:F26"/>
    <mergeCell ref="E27:F27"/>
    <mergeCell ref="E28:F28"/>
    <mergeCell ref="B29:C29"/>
    <mergeCell ref="E29:F29"/>
    <mergeCell ref="B30:G30"/>
    <mergeCell ref="B31:G32"/>
    <mergeCell ref="B33:G33"/>
    <mergeCell ref="B35:C35"/>
    <mergeCell ref="E35:G35"/>
    <mergeCell ref="B16:G16"/>
    <mergeCell ref="B17:G17"/>
    <mergeCell ref="B18:G18"/>
    <mergeCell ref="B19:G19"/>
    <mergeCell ref="B20:G20"/>
    <mergeCell ref="B21:G21"/>
    <mergeCell ref="B22:G22"/>
    <mergeCell ref="B23:G23"/>
    <mergeCell ref="B25:C25"/>
    <mergeCell ref="E25:F25"/>
    <mergeCell ref="B15:G15"/>
    <mergeCell ref="B4:G4"/>
    <mergeCell ref="B6:C6"/>
    <mergeCell ref="D6:F6"/>
    <mergeCell ref="D7:F7"/>
    <mergeCell ref="D8:F8"/>
    <mergeCell ref="D9:F9"/>
    <mergeCell ref="B2:G2"/>
    <mergeCell ref="D10:F10"/>
    <mergeCell ref="D11:F11"/>
    <mergeCell ref="D12:F12"/>
    <mergeCell ref="D13:F13"/>
    <mergeCell ref="D14:F14"/>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12" xr:uid="{0A1E9DE4-831F-4C25-B8D7-686D92CE82B0}"/>
  </dataValidations>
  <hyperlinks>
    <hyperlink ref="B102:C102" r:id="rId1" display="Clique aqui para consultar o Anuário Estatístico da Previdência Social - AEPS" xr:uid="{DCFF5B07-9EB7-4714-A041-37B881F759B0}"/>
    <hyperlink ref="B101:C101" r:id="rId2" display="Clique aqui para consultar o Painel de Informações da RAIS de 2021" xr:uid="{7904374E-FD3B-4D15-8125-E1E01D3E0E73}"/>
  </hyperlinks>
  <pageMargins left="0.51181102362204722" right="0.51181102362204722" top="0.78740157480314965" bottom="0.78740157480314965" header="0.31496062992125984" footer="0.31496062992125984"/>
  <pageSetup paperSize="9" scale="7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3A9C2-5C5F-412E-A084-7B7453269647}">
  <sheetPr>
    <pageSetUpPr fitToPage="1"/>
  </sheetPr>
  <dimension ref="B1:M28"/>
  <sheetViews>
    <sheetView showGridLines="0" workbookViewId="0"/>
  </sheetViews>
  <sheetFormatPr defaultRowHeight="15" x14ac:dyDescent="0.25"/>
  <cols>
    <col min="1" max="1" width="5.5703125" customWidth="1"/>
    <col min="2" max="2" width="5.7109375" style="65" bestFit="1" customWidth="1"/>
    <col min="3" max="3" width="40.140625" style="16" customWidth="1"/>
    <col min="4" max="4" width="12.85546875" bestFit="1" customWidth="1"/>
    <col min="5" max="6" width="12.85546875" style="13" customWidth="1"/>
    <col min="7" max="7" width="11.5703125" bestFit="1" customWidth="1"/>
    <col min="8" max="8" width="11.28515625" customWidth="1"/>
    <col min="12" max="12" width="10.7109375" bestFit="1" customWidth="1"/>
  </cols>
  <sheetData>
    <row r="1" spans="2:13" ht="15.75" thickBot="1" x14ac:dyDescent="0.3"/>
    <row r="2" spans="2:13" ht="15.75" thickBot="1" x14ac:dyDescent="0.3">
      <c r="B2" s="499" t="s">
        <v>117</v>
      </c>
      <c r="C2" s="500"/>
      <c r="D2" s="500"/>
      <c r="E2" s="500"/>
      <c r="F2" s="500"/>
      <c r="G2" s="500"/>
      <c r="H2" s="501"/>
    </row>
    <row r="3" spans="2:13" ht="26.25" thickBot="1" x14ac:dyDescent="0.3">
      <c r="B3" s="62" t="s">
        <v>118</v>
      </c>
      <c r="C3" s="63" t="s">
        <v>119</v>
      </c>
      <c r="D3" s="64" t="s">
        <v>120</v>
      </c>
      <c r="E3" s="63" t="s">
        <v>121</v>
      </c>
      <c r="F3" s="64" t="s">
        <v>122</v>
      </c>
      <c r="G3" s="64" t="s">
        <v>123</v>
      </c>
      <c r="H3" s="69" t="s">
        <v>124</v>
      </c>
    </row>
    <row r="4" spans="2:13" x14ac:dyDescent="0.25">
      <c r="B4" s="67">
        <v>1</v>
      </c>
      <c r="C4" s="68" t="s">
        <v>125</v>
      </c>
      <c r="D4" s="14">
        <v>0</v>
      </c>
      <c r="E4" s="3">
        <v>2</v>
      </c>
      <c r="F4" s="12">
        <f>G4/30</f>
        <v>0</v>
      </c>
      <c r="G4" s="12" cm="1">
        <f t="array" ref="G4">(E4*D4*(_xlfn.IFS(H4="anual",(30/12),H4="semestral",(30/6),H4="trimestral",(30/3),H4="bimestral",(30/2),H4="mensal",(30))))</f>
        <v>0</v>
      </c>
      <c r="H4" s="17" t="s">
        <v>128</v>
      </c>
      <c r="J4" s="13"/>
      <c r="L4" s="13"/>
      <c r="M4" s="13"/>
    </row>
    <row r="5" spans="2:13" x14ac:dyDescent="0.25">
      <c r="B5" s="67">
        <v>2</v>
      </c>
      <c r="C5" s="66" t="s">
        <v>127</v>
      </c>
      <c r="D5" s="15">
        <v>0</v>
      </c>
      <c r="E5" s="4">
        <v>2</v>
      </c>
      <c r="F5" s="5">
        <f t="shared" ref="F5:F19" si="0">G5/30</f>
        <v>0</v>
      </c>
      <c r="G5" s="5" cm="1">
        <f t="array" ref="G5">(E5*D5*(_xlfn.IFS(H5="anual",(30/12),H5="semestral",(30/6),H5="trimestral",(30/3),H5="bimestral",(30/2),H5="mensal",(30))))</f>
        <v>0</v>
      </c>
      <c r="H5" s="18" t="s">
        <v>128</v>
      </c>
    </row>
    <row r="6" spans="2:13" x14ac:dyDescent="0.25">
      <c r="B6" s="67">
        <v>3</v>
      </c>
      <c r="C6" s="66" t="s">
        <v>129</v>
      </c>
      <c r="D6" s="15">
        <v>0</v>
      </c>
      <c r="E6" s="4">
        <v>2</v>
      </c>
      <c r="F6" s="5">
        <f t="shared" si="0"/>
        <v>0</v>
      </c>
      <c r="G6" s="5" cm="1">
        <f t="array" ref="G6">(E6*D6*(_xlfn.IFS(H6="anual",(30/12),H6="semestral",(30/6),H6="trimestral",(30/3),H6="bimestral",(30/2),H6="mensal",(30))))</f>
        <v>0</v>
      </c>
      <c r="H6" s="18" t="s">
        <v>128</v>
      </c>
    </row>
    <row r="7" spans="2:13" x14ac:dyDescent="0.25">
      <c r="B7" s="67">
        <v>4</v>
      </c>
      <c r="C7" s="66" t="s">
        <v>130</v>
      </c>
      <c r="D7" s="15">
        <v>0</v>
      </c>
      <c r="E7" s="4">
        <v>2</v>
      </c>
      <c r="F7" s="5">
        <f t="shared" si="0"/>
        <v>0</v>
      </c>
      <c r="G7" s="5" cm="1">
        <f t="array" ref="G7">(E7*D7*(_xlfn.IFS(H7="anual",(30/12),H7="semestral",(30/6),H7="trimestral",(30/3),H7="bimestral",(30/2),H7="mensal",(30))))</f>
        <v>0</v>
      </c>
      <c r="H7" s="18" t="s">
        <v>126</v>
      </c>
    </row>
    <row r="8" spans="2:13" x14ac:dyDescent="0.25">
      <c r="B8" s="67">
        <v>5</v>
      </c>
      <c r="C8" s="66" t="s">
        <v>131</v>
      </c>
      <c r="D8" s="15">
        <v>0</v>
      </c>
      <c r="E8" s="4">
        <v>1</v>
      </c>
      <c r="F8" s="5">
        <f t="shared" si="0"/>
        <v>0</v>
      </c>
      <c r="G8" s="5" cm="1">
        <f t="array" ref="G8">(E8*D8*(_xlfn.IFS(H8="anual",(30/12),H8="semestral",(30/6),H8="trimestral",(30/3),H8="bimestral",(30/2),H8="mensal",(30))))</f>
        <v>0</v>
      </c>
      <c r="H8" s="18" t="s">
        <v>126</v>
      </c>
    </row>
    <row r="9" spans="2:13" x14ac:dyDescent="0.25">
      <c r="B9" s="67">
        <v>6</v>
      </c>
      <c r="C9" s="66" t="s">
        <v>132</v>
      </c>
      <c r="D9" s="15">
        <v>0</v>
      </c>
      <c r="E9" s="4">
        <v>1</v>
      </c>
      <c r="F9" s="5">
        <f t="shared" si="0"/>
        <v>0</v>
      </c>
      <c r="G9" s="5" cm="1">
        <f t="array" ref="G9">(E9*D9*(_xlfn.IFS(H9="anual",(30/12),H9="semestral",(30/6),H9="trimestral",(30/3),H9="bimestral",(30/2),H9="mensal",(30))))</f>
        <v>0</v>
      </c>
      <c r="H9" s="18" t="s">
        <v>126</v>
      </c>
    </row>
    <row r="10" spans="2:13" x14ac:dyDescent="0.25">
      <c r="B10" s="67">
        <v>7</v>
      </c>
      <c r="C10" s="66" t="s">
        <v>133</v>
      </c>
      <c r="D10" s="15">
        <v>0</v>
      </c>
      <c r="E10" s="4">
        <v>1</v>
      </c>
      <c r="F10" s="5">
        <f t="shared" ref="F10" si="1">G10/30</f>
        <v>0</v>
      </c>
      <c r="G10" s="5" cm="1">
        <f t="array" ref="G10">(E10*D10*(_xlfn.IFS(H10="anual",(30/12),H10="semestral",(30/6),H10="trimestral",(30/3),H10="bimestral",(30/2),H10="mensal",(30))))</f>
        <v>0</v>
      </c>
      <c r="H10" s="18" t="s">
        <v>128</v>
      </c>
    </row>
    <row r="11" spans="2:13" x14ac:dyDescent="0.25">
      <c r="B11" s="67">
        <v>8</v>
      </c>
      <c r="C11" s="66" t="s">
        <v>134</v>
      </c>
      <c r="D11" s="15">
        <v>0</v>
      </c>
      <c r="E11" s="4">
        <v>2</v>
      </c>
      <c r="F11" s="5">
        <f t="shared" si="0"/>
        <v>0</v>
      </c>
      <c r="G11" s="5" cm="1">
        <f t="array" ref="G11">(E11*D11*(_xlfn.IFS(H11="anual",(30/12),H11="semestral",(30/6),H11="trimestral",(30/3),H11="bimestral",(30/2),H11="mensal",(30))))</f>
        <v>0</v>
      </c>
      <c r="H11" s="18" t="s">
        <v>128</v>
      </c>
    </row>
    <row r="12" spans="2:13" x14ac:dyDescent="0.25">
      <c r="B12" s="67">
        <v>9</v>
      </c>
      <c r="C12" s="66" t="s">
        <v>371</v>
      </c>
      <c r="D12" s="15">
        <v>0</v>
      </c>
      <c r="E12" s="4">
        <v>1</v>
      </c>
      <c r="F12" s="5">
        <f t="shared" ref="F12" si="2">G12/30</f>
        <v>0</v>
      </c>
      <c r="G12" s="5" cm="1">
        <f t="array" ref="G12">(E12*D12*(_xlfn.IFS(H12="anual",(30/12),H12="semestral",(30/6),H12="trimestral",(30/3),H12="bimestral",(30/2),H12="mensal",(30))))</f>
        <v>0</v>
      </c>
      <c r="H12" s="18" t="s">
        <v>128</v>
      </c>
    </row>
    <row r="13" spans="2:13" x14ac:dyDescent="0.25">
      <c r="B13" s="67">
        <v>10</v>
      </c>
      <c r="C13" s="66" t="s">
        <v>135</v>
      </c>
      <c r="D13" s="15">
        <v>0</v>
      </c>
      <c r="E13" s="4">
        <v>2</v>
      </c>
      <c r="F13" s="5">
        <f t="shared" si="0"/>
        <v>0</v>
      </c>
      <c r="G13" s="5" cm="1">
        <f t="array" ref="G13">(E13*D13*(_xlfn.IFS(H13="anual",(30/12),H13="semestral",(30/6),H13="trimestral",(30/3),H13="bimestral",(30/2),H13="mensal",(30))))</f>
        <v>0</v>
      </c>
      <c r="H13" s="18" t="s">
        <v>126</v>
      </c>
    </row>
    <row r="14" spans="2:13" s="97" customFormat="1" x14ac:dyDescent="0.25">
      <c r="B14" s="99">
        <v>11</v>
      </c>
      <c r="C14" s="100" t="s">
        <v>136</v>
      </c>
      <c r="D14" s="101">
        <v>0</v>
      </c>
      <c r="E14" s="102">
        <v>1</v>
      </c>
      <c r="F14" s="103">
        <f t="shared" si="0"/>
        <v>0</v>
      </c>
      <c r="G14" s="103" cm="1">
        <f t="array" ref="G14">(E14*D14*(_xlfn.IFS(H14="anual",(30/12),H14="trienal",(30/36),H14="semestral",(30/6),H14="trimestral",(30/3),H14="bimestral",(30/2),H14="mensal",(30))))</f>
        <v>0</v>
      </c>
      <c r="H14" s="104" t="s">
        <v>149</v>
      </c>
      <c r="I14" s="106"/>
    </row>
    <row r="15" spans="2:13" s="97" customFormat="1" x14ac:dyDescent="0.25">
      <c r="B15" s="99">
        <v>12</v>
      </c>
      <c r="C15" s="100" t="s">
        <v>137</v>
      </c>
      <c r="D15" s="101">
        <v>0</v>
      </c>
      <c r="E15" s="102">
        <v>1</v>
      </c>
      <c r="F15" s="103">
        <f t="shared" si="0"/>
        <v>0</v>
      </c>
      <c r="G15" s="103" cm="1">
        <f t="array" ref="G15">(E15*D15*(_xlfn.IFS(H15="anual",(30/12),H15="semestral",(30/6),H15="trimestral",(30/3),H15="bimestral",(30/2),H15="mensal",(30))))</f>
        <v>0</v>
      </c>
      <c r="H15" s="104" t="s">
        <v>126</v>
      </c>
      <c r="I15" s="105"/>
    </row>
    <row r="16" spans="2:13" s="97" customFormat="1" x14ac:dyDescent="0.25">
      <c r="B16" s="99">
        <v>13</v>
      </c>
      <c r="C16" s="100" t="s">
        <v>138</v>
      </c>
      <c r="D16" s="101">
        <v>0</v>
      </c>
      <c r="E16" s="102">
        <v>1</v>
      </c>
      <c r="F16" s="103">
        <f t="shared" si="0"/>
        <v>0</v>
      </c>
      <c r="G16" s="103" cm="1">
        <f t="array" ref="G16">(E16*D16*(_xlfn.IFS(H16="anual",(30/12),H16="semestral",(30/6),H16="trimestral",(30/3),H16="bimestral",(30/2),H16="mensal",(30))))</f>
        <v>0</v>
      </c>
      <c r="H16" s="104" t="s">
        <v>126</v>
      </c>
      <c r="I16" s="105"/>
      <c r="J16" s="105"/>
    </row>
    <row r="17" spans="2:10" s="97" customFormat="1" x14ac:dyDescent="0.25">
      <c r="B17" s="504" t="s">
        <v>370</v>
      </c>
      <c r="C17" s="505"/>
      <c r="D17" s="505"/>
      <c r="E17" s="506"/>
      <c r="F17" s="240">
        <f>SUM(F4:F16)</f>
        <v>0</v>
      </c>
      <c r="G17" s="507">
        <f>SUM(G4:G16)</f>
        <v>0</v>
      </c>
      <c r="H17" s="508"/>
      <c r="I17" s="105"/>
      <c r="J17" s="105"/>
    </row>
    <row r="18" spans="2:10" s="97" customFormat="1" x14ac:dyDescent="0.25">
      <c r="B18" s="99">
        <v>14</v>
      </c>
      <c r="C18" s="100" t="s">
        <v>348</v>
      </c>
      <c r="D18" s="101">
        <v>0</v>
      </c>
      <c r="E18" s="102">
        <v>1</v>
      </c>
      <c r="F18" s="103">
        <f t="shared" si="0"/>
        <v>0</v>
      </c>
      <c r="G18" s="103" cm="1">
        <f t="array" ref="G18">(E18*D18*(_xlfn.IFS(H18="anual",(30/12),H18="bienal",(30/24),H18="trienal",(30/36),H18="semestral",(30/6),H18="trimestral",(30/3),H18="bimestral",(30/2),H18="mensal",(30))))</f>
        <v>0</v>
      </c>
      <c r="H18" s="104" t="s">
        <v>150</v>
      </c>
      <c r="I18" s="105"/>
      <c r="J18" s="105"/>
    </row>
    <row r="19" spans="2:10" s="97" customFormat="1" x14ac:dyDescent="0.25">
      <c r="B19" s="99">
        <f t="shared" ref="B19:B21" si="3">B18+1</f>
        <v>15</v>
      </c>
      <c r="C19" s="100" t="s">
        <v>349</v>
      </c>
      <c r="D19" s="101">
        <v>0</v>
      </c>
      <c r="E19" s="102">
        <v>1</v>
      </c>
      <c r="F19" s="103">
        <f t="shared" si="0"/>
        <v>0</v>
      </c>
      <c r="G19" s="103" cm="1">
        <f t="array" ref="G19">(E19*D19*(_xlfn.IFS(H19="anual",(30/12),H19="bienal",(30/24),H19="trienal",(30/36),H19="semestral",(30/6),H19="trimestral",(30/3),H19="bimestral",(30/2),H19="mensal",(30))))</f>
        <v>0</v>
      </c>
      <c r="H19" s="104" t="s">
        <v>150</v>
      </c>
      <c r="I19" s="105"/>
      <c r="J19" s="105"/>
    </row>
    <row r="20" spans="2:10" s="97" customFormat="1" x14ac:dyDescent="0.25">
      <c r="B20" s="99">
        <f t="shared" si="3"/>
        <v>16</v>
      </c>
      <c r="C20" s="100" t="s">
        <v>350</v>
      </c>
      <c r="D20" s="101">
        <v>0</v>
      </c>
      <c r="E20" s="102">
        <v>1</v>
      </c>
      <c r="F20" s="103">
        <f t="shared" ref="F20" si="4">G20/30</f>
        <v>0</v>
      </c>
      <c r="G20" s="103" cm="1">
        <f t="array" ref="G20">(E20*D20*(_xlfn.IFS(H20="anual",(30/12),H20="bienal",(30/24),H20="trienal",(30/36),H20="semestral",(30/6),H20="trimestral",(30/3),H20="bimestral",(30/2),H20="mensal",(30))))</f>
        <v>0</v>
      </c>
      <c r="H20" s="104" t="s">
        <v>150</v>
      </c>
      <c r="I20" s="105"/>
      <c r="J20" s="105"/>
    </row>
    <row r="21" spans="2:10" s="97" customFormat="1" x14ac:dyDescent="0.25">
      <c r="B21" s="249">
        <f t="shared" si="3"/>
        <v>17</v>
      </c>
      <c r="C21" s="100" t="s">
        <v>351</v>
      </c>
      <c r="D21" s="101">
        <v>0</v>
      </c>
      <c r="E21" s="102">
        <v>1</v>
      </c>
      <c r="F21" s="103">
        <f t="shared" ref="F21" si="5">G21/30</f>
        <v>0</v>
      </c>
      <c r="G21" s="103" cm="1">
        <f t="array" ref="G21">(E21*D21*(_xlfn.IFS(H21="anual",(30/12),H21="bienal",(30/24),H21="trienal",(30/36),H21="semestral",(30/6),H21="trimestral",(30/3),H21="bimestral",(30/2),H21="mensal",(30))))</f>
        <v>0</v>
      </c>
      <c r="H21" s="250" t="s">
        <v>150</v>
      </c>
      <c r="I21" s="251"/>
      <c r="J21" s="105"/>
    </row>
    <row r="22" spans="2:10" s="97" customFormat="1" ht="15.75" thickBot="1" x14ac:dyDescent="0.3">
      <c r="B22" s="509" t="s">
        <v>369</v>
      </c>
      <c r="C22" s="510"/>
      <c r="D22" s="510"/>
      <c r="E22" s="510"/>
      <c r="F22" s="252">
        <f>SUM(F18:F21)</f>
        <v>0</v>
      </c>
      <c r="G22" s="511">
        <f>SUM(G18:G21)</f>
        <v>0</v>
      </c>
      <c r="H22" s="512"/>
      <c r="I22" s="105"/>
      <c r="J22" s="105"/>
    </row>
    <row r="23" spans="2:10" ht="15.75" thickBot="1" x14ac:dyDescent="0.3">
      <c r="B23" s="496" t="s">
        <v>139</v>
      </c>
      <c r="C23" s="497"/>
      <c r="D23" s="497"/>
      <c r="E23" s="498"/>
      <c r="F23" s="237">
        <f>SUM(F4:F16,F18:F21)</f>
        <v>0</v>
      </c>
      <c r="G23" s="502">
        <f>SUM(G4:G16,G18:G21)</f>
        <v>0</v>
      </c>
      <c r="H23" s="503"/>
    </row>
    <row r="24" spans="2:10" x14ac:dyDescent="0.25">
      <c r="D24" s="13"/>
    </row>
    <row r="25" spans="2:10" x14ac:dyDescent="0.25">
      <c r="G25" s="13"/>
    </row>
    <row r="26" spans="2:10" x14ac:dyDescent="0.25">
      <c r="E26" s="107"/>
      <c r="G26" s="13"/>
    </row>
    <row r="27" spans="2:10" x14ac:dyDescent="0.25">
      <c r="E27" s="105"/>
    </row>
    <row r="28" spans="2:10" x14ac:dyDescent="0.25">
      <c r="E28" s="105"/>
    </row>
  </sheetData>
  <mergeCells count="7">
    <mergeCell ref="B23:E23"/>
    <mergeCell ref="B2:H2"/>
    <mergeCell ref="G23:H23"/>
    <mergeCell ref="B17:E17"/>
    <mergeCell ref="G17:H17"/>
    <mergeCell ref="B22:E22"/>
    <mergeCell ref="G22:H22"/>
  </mergeCells>
  <pageMargins left="0.511811024" right="0.511811024" top="0.78740157499999996" bottom="0.78740157499999996" header="0.31496062000000002" footer="0.31496062000000002"/>
  <pageSetup paperSize="9" scale="57" fitToHeight="0" orientation="portrait" r:id="rId1"/>
  <ignoredErrors>
    <ignoredError sqref="G14 F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39653-0492-407F-A8CB-877A0BEF554C}">
  <sheetPr>
    <pageSetUpPr fitToPage="1"/>
  </sheetPr>
  <dimension ref="B1:M32"/>
  <sheetViews>
    <sheetView showGridLines="0" topLeftCell="A12" workbookViewId="0"/>
  </sheetViews>
  <sheetFormatPr defaultRowHeight="15" x14ac:dyDescent="0.25"/>
  <cols>
    <col min="1" max="1" width="5.5703125" customWidth="1"/>
    <col min="2" max="2" width="5.140625" style="65" bestFit="1" customWidth="1"/>
    <col min="3" max="3" width="40.140625" style="16" customWidth="1"/>
    <col min="4" max="4" width="12.85546875" bestFit="1" customWidth="1"/>
    <col min="5" max="5" width="13.85546875" style="13" customWidth="1"/>
    <col min="6" max="6" width="12.85546875" style="13" customWidth="1"/>
    <col min="7" max="7" width="12" bestFit="1" customWidth="1"/>
    <col min="8" max="8" width="11.28515625" customWidth="1"/>
    <col min="9" max="9" width="10.5703125" bestFit="1" customWidth="1"/>
    <col min="12" max="12" width="10.7109375" bestFit="1" customWidth="1"/>
  </cols>
  <sheetData>
    <row r="1" spans="2:13" ht="15.75" thickBot="1" x14ac:dyDescent="0.3"/>
    <row r="2" spans="2:13" ht="15.75" thickBot="1" x14ac:dyDescent="0.3">
      <c r="B2" s="499" t="s">
        <v>357</v>
      </c>
      <c r="C2" s="500"/>
      <c r="D2" s="500"/>
      <c r="E2" s="500"/>
      <c r="F2" s="500"/>
      <c r="G2" s="500"/>
      <c r="H2" s="501"/>
    </row>
    <row r="3" spans="2:13" ht="26.25" thickBot="1" x14ac:dyDescent="0.3">
      <c r="B3" s="62" t="s">
        <v>118</v>
      </c>
      <c r="C3" s="63" t="s">
        <v>119</v>
      </c>
      <c r="D3" s="64" t="s">
        <v>120</v>
      </c>
      <c r="E3" s="63" t="s">
        <v>121</v>
      </c>
      <c r="F3" s="64" t="s">
        <v>122</v>
      </c>
      <c r="G3" s="64" t="s">
        <v>123</v>
      </c>
      <c r="H3" s="69" t="s">
        <v>124</v>
      </c>
    </row>
    <row r="4" spans="2:13" x14ac:dyDescent="0.25">
      <c r="B4" s="67">
        <v>1</v>
      </c>
      <c r="C4" s="60" t="s">
        <v>140</v>
      </c>
      <c r="D4" s="14">
        <v>0</v>
      </c>
      <c r="E4" s="80">
        <v>4</v>
      </c>
      <c r="F4" s="12">
        <f>G4/30</f>
        <v>0</v>
      </c>
      <c r="G4" s="12" cm="1">
        <f t="array" ref="G4">(E4*D4*(_xlfn.IFS(H4="anual",(30/12),H4="semestral",(30/6),H4="trimestral",(30/3),H4="bimestral",(30/2),H4="mensal",(30))))</f>
        <v>0</v>
      </c>
      <c r="H4" s="80" t="s">
        <v>128</v>
      </c>
      <c r="J4" s="13"/>
      <c r="L4" s="13"/>
      <c r="M4" s="13"/>
    </row>
    <row r="5" spans="2:13" x14ac:dyDescent="0.25">
      <c r="B5" s="67">
        <v>2</v>
      </c>
      <c r="C5" s="60" t="s">
        <v>151</v>
      </c>
      <c r="D5" s="15">
        <v>0</v>
      </c>
      <c r="E5" s="80">
        <v>4</v>
      </c>
      <c r="F5" s="5">
        <f t="shared" ref="F5:F15" si="0">G5/30</f>
        <v>0</v>
      </c>
      <c r="G5" s="103" cm="1">
        <f t="array" ref="G5">(E5*D5*(_xlfn.IFS(H5="anual",(30/12),H5="trienal",(30/36),H5="quinquenal",(30/60),H5="semestral",(30/6),H5="trimestral",(30/3),H5="bimestral",(30/2),H5="mensal",(30))))</f>
        <v>0</v>
      </c>
      <c r="H5" s="80" t="s">
        <v>153</v>
      </c>
      <c r="I5" s="13"/>
    </row>
    <row r="6" spans="2:13" x14ac:dyDescent="0.25">
      <c r="B6" s="67">
        <v>3</v>
      </c>
      <c r="C6" s="60" t="s">
        <v>152</v>
      </c>
      <c r="D6" s="15">
        <v>0</v>
      </c>
      <c r="E6" s="80">
        <v>4</v>
      </c>
      <c r="F6" s="5">
        <f t="shared" si="0"/>
        <v>0</v>
      </c>
      <c r="G6" s="5" cm="1">
        <f t="array" ref="G6">(E6*D6*(_xlfn.IFS(H6="anual",(30/12),H6="semestral",(30/6),H6="trimestral",(30/3),H6="bimestral",(30/2),H6="mensal",(30))))</f>
        <v>0</v>
      </c>
      <c r="H6" s="80" t="s">
        <v>126</v>
      </c>
      <c r="I6" s="13"/>
    </row>
    <row r="7" spans="2:13" x14ac:dyDescent="0.25">
      <c r="B7" s="67">
        <v>4</v>
      </c>
      <c r="C7" s="61" t="s">
        <v>141</v>
      </c>
      <c r="D7" s="15">
        <v>0</v>
      </c>
      <c r="E7" s="70">
        <v>4</v>
      </c>
      <c r="F7" s="5">
        <f t="shared" si="0"/>
        <v>0</v>
      </c>
      <c r="G7" s="103" cm="1">
        <f t="array" ref="G7">(E7*D7*(_xlfn.IFS(H7="anual",(30/12),H7="bienal",(30/24),H7="trienal",(30/36),H7="semestral",(30/6),H7="trimestral",(30/3),H7="bimestral",(30/2),H7="mensal",(30))))</f>
        <v>0</v>
      </c>
      <c r="H7" s="80" t="s">
        <v>150</v>
      </c>
    </row>
    <row r="8" spans="2:13" x14ac:dyDescent="0.25">
      <c r="B8" s="67">
        <v>5</v>
      </c>
      <c r="C8" s="61" t="s">
        <v>142</v>
      </c>
      <c r="D8" s="15">
        <v>0</v>
      </c>
      <c r="E8" s="70">
        <v>4</v>
      </c>
      <c r="F8" s="5">
        <f t="shared" si="0"/>
        <v>0</v>
      </c>
      <c r="G8" s="103" cm="1">
        <f t="array" ref="G8">(E8*D8*(_xlfn.IFS(H8="anual",(30/12),H8="bienal",(30/24),H8="trienal",(30/36),H8="semestral",(30/6),H8="trimestral",(30/3),H8="bimestral",(30/2),H8="mensal",(30))))</f>
        <v>0</v>
      </c>
      <c r="H8" s="80" t="s">
        <v>150</v>
      </c>
    </row>
    <row r="9" spans="2:13" x14ac:dyDescent="0.25">
      <c r="B9" s="67">
        <v>6</v>
      </c>
      <c r="C9" s="61" t="s">
        <v>143</v>
      </c>
      <c r="D9" s="15">
        <v>0</v>
      </c>
      <c r="E9" s="70">
        <v>4</v>
      </c>
      <c r="F9" s="5">
        <f t="shared" si="0"/>
        <v>0</v>
      </c>
      <c r="G9" s="103" cm="1">
        <f t="array" ref="G9">(E9*D9*(_xlfn.IFS(H9="anual",(30/12),H9="bienal",(30/24),H9="trienal",(30/36),H9="semestral",(30/6),H9="trimestral",(30/3),H9="bimestral",(30/2),H9="mensal",(30))))</f>
        <v>0</v>
      </c>
      <c r="H9" s="80" t="s">
        <v>150</v>
      </c>
    </row>
    <row r="10" spans="2:13" x14ac:dyDescent="0.25">
      <c r="B10" s="67">
        <v>7</v>
      </c>
      <c r="C10" s="61" t="s">
        <v>144</v>
      </c>
      <c r="D10" s="15">
        <v>0</v>
      </c>
      <c r="E10" s="70">
        <v>4</v>
      </c>
      <c r="F10" s="5">
        <f t="shared" si="0"/>
        <v>0</v>
      </c>
      <c r="G10" s="103" cm="1">
        <f t="array" ref="G10">(E10*D10*(_xlfn.IFS(H10="anual",(30/12),H10="bienal",(30/24),H10="trienal",(30/36),H10="semestral",(30/6),H10="trimestral",(30/3),H10="bimestral",(30/2),H10="mensal",(30))))</f>
        <v>0</v>
      </c>
      <c r="H10" s="80" t="s">
        <v>150</v>
      </c>
    </row>
    <row r="11" spans="2:13" x14ac:dyDescent="0.25">
      <c r="B11" s="67">
        <v>8</v>
      </c>
      <c r="C11" s="61" t="s">
        <v>145</v>
      </c>
      <c r="D11" s="15">
        <v>0</v>
      </c>
      <c r="E11" s="70">
        <v>4</v>
      </c>
      <c r="F11" s="5">
        <f t="shared" si="0"/>
        <v>0</v>
      </c>
      <c r="G11" s="103" cm="1">
        <f t="array" ref="G11">(E11*D11*(_xlfn.IFS(H11="anual",(30/12),H11="trienal",(30/36),H11="quinquenal",(30/60),H11="semestral",(30/6),H11="trimestral",(30/3),H11="bimestral",(30/2),H11="mensal",(30))))</f>
        <v>0</v>
      </c>
      <c r="H11" s="80" t="s">
        <v>153</v>
      </c>
    </row>
    <row r="12" spans="2:13" x14ac:dyDescent="0.25">
      <c r="B12" s="67">
        <v>9</v>
      </c>
      <c r="C12" s="61" t="s">
        <v>154</v>
      </c>
      <c r="D12" s="15">
        <v>0</v>
      </c>
      <c r="E12" s="70">
        <v>4</v>
      </c>
      <c r="F12" s="5">
        <f t="shared" si="0"/>
        <v>0</v>
      </c>
      <c r="G12" s="103" cm="1">
        <f t="array" ref="G12">(E12*D12*(_xlfn.IFS(H12="anual",(30/12),H12="trienal",(30/36),H12="quinquenal",(30/60),H12="semestral",(30/6),H12="trimestral",(30/3),H12="bimestral",(30/2),H12="mensal",(30))))</f>
        <v>0</v>
      </c>
      <c r="H12" s="80" t="s">
        <v>153</v>
      </c>
    </row>
    <row r="13" spans="2:13" s="97" customFormat="1" x14ac:dyDescent="0.25">
      <c r="B13" s="99">
        <v>10</v>
      </c>
      <c r="C13" s="61" t="s">
        <v>155</v>
      </c>
      <c r="D13" s="101">
        <v>0</v>
      </c>
      <c r="E13" s="70">
        <v>4</v>
      </c>
      <c r="F13" s="103">
        <f t="shared" si="0"/>
        <v>0</v>
      </c>
      <c r="G13" s="103" cm="1">
        <f t="array" ref="G13">(E13*D13*(_xlfn.IFS(H13="anual",(30/12),H13="trienal",(30/36),H13="semestral",(30/6),H13="trimestral",(30/3),H13="bimestral",(30/2),H13="mensal",(30))))</f>
        <v>0</v>
      </c>
      <c r="H13" s="80" t="s">
        <v>126</v>
      </c>
      <c r="I13" s="106"/>
    </row>
    <row r="14" spans="2:13" s="97" customFormat="1" x14ac:dyDescent="0.25">
      <c r="B14" s="99">
        <v>11</v>
      </c>
      <c r="C14" s="61" t="s">
        <v>146</v>
      </c>
      <c r="D14" s="101">
        <v>0</v>
      </c>
      <c r="E14" s="70">
        <v>4</v>
      </c>
      <c r="F14" s="103">
        <f t="shared" si="0"/>
        <v>0</v>
      </c>
      <c r="G14" s="103" cm="1">
        <f t="array" ref="G14">(E14*D14*(_xlfn.IFS(H14="anual",(30/12),H14="bienal",(30/24),H14="trienal",(30/36),H14="semestral",(30/6),H14="trimestral",(30/3),H14="bimestral",(30/2),H14="mensal",(30))))</f>
        <v>0</v>
      </c>
      <c r="H14" s="80" t="s">
        <v>150</v>
      </c>
      <c r="I14" s="105"/>
    </row>
    <row r="15" spans="2:13" s="97" customFormat="1" x14ac:dyDescent="0.25">
      <c r="B15" s="99">
        <v>12</v>
      </c>
      <c r="C15" s="61" t="s">
        <v>147</v>
      </c>
      <c r="D15" s="101">
        <v>0</v>
      </c>
      <c r="E15" s="70">
        <v>4</v>
      </c>
      <c r="F15" s="103">
        <f t="shared" si="0"/>
        <v>0</v>
      </c>
      <c r="G15" s="103" cm="1">
        <f t="array" ref="G15">(E15*D15*(_xlfn.IFS(H15="anual",(30/12),H15="semestral",(30/6),H15="trimestral",(30/3),H15="bimestral",(30/2),H15="mensal",(30))))</f>
        <v>0</v>
      </c>
      <c r="H15" s="80" t="s">
        <v>126</v>
      </c>
      <c r="I15" s="105"/>
      <c r="J15" s="105"/>
    </row>
    <row r="16" spans="2:13" s="97" customFormat="1" x14ac:dyDescent="0.25">
      <c r="B16" s="99">
        <f>B15+1</f>
        <v>13</v>
      </c>
      <c r="C16" s="61" t="s">
        <v>156</v>
      </c>
      <c r="D16" s="101">
        <v>0</v>
      </c>
      <c r="E16" s="4">
        <v>2</v>
      </c>
      <c r="F16" s="103">
        <f>G16/30</f>
        <v>0</v>
      </c>
      <c r="G16" s="103" cm="1">
        <f t="array" ref="G16">(E16*D16*(_xlfn.IFS(H16="anual",(30/12),H16="trienal",(30/36),H16="quinquenal",(30/60),H16="semestral",(30/6),H16="trimestral",(30/3),H16="bimestral",(30/2),H16="mensal",(30))))</f>
        <v>0</v>
      </c>
      <c r="H16" s="4" t="s">
        <v>153</v>
      </c>
      <c r="I16" s="105"/>
      <c r="J16" s="105"/>
    </row>
    <row r="17" spans="2:10" s="97" customFormat="1" x14ac:dyDescent="0.25">
      <c r="B17" s="518" t="s">
        <v>368</v>
      </c>
      <c r="C17" s="519"/>
      <c r="D17" s="519"/>
      <c r="E17" s="520"/>
      <c r="F17" s="240">
        <f>SUM(F4:F16)</f>
        <v>0</v>
      </c>
      <c r="G17" s="507">
        <f>SUM(G4:G16)</f>
        <v>0</v>
      </c>
      <c r="H17" s="521"/>
      <c r="I17" s="105"/>
      <c r="J17" s="105"/>
    </row>
    <row r="18" spans="2:10" s="97" customFormat="1" x14ac:dyDescent="0.25">
      <c r="B18" s="99">
        <f>B16+1</f>
        <v>14</v>
      </c>
      <c r="C18" s="61" t="s">
        <v>362</v>
      </c>
      <c r="D18" s="101">
        <v>0</v>
      </c>
      <c r="E18" s="4">
        <v>1</v>
      </c>
      <c r="F18" s="103">
        <f t="shared" ref="F18:F19" si="1">G18/30</f>
        <v>0</v>
      </c>
      <c r="G18" s="103" cm="1">
        <f t="array" ref="G18">(E18*D18*(_xlfn.IFS(H18="anual",(30/12),H18="trienal",(30/36),H18="quinquenal",(30/60),H18="semestral",(30/6),H18="trimestral",(30/3),H18="bimestral",(30/2),H18="mensal",(30))))</f>
        <v>0</v>
      </c>
      <c r="H18" s="4" t="s">
        <v>153</v>
      </c>
      <c r="I18" s="105"/>
      <c r="J18" s="105"/>
    </row>
    <row r="19" spans="2:10" s="97" customFormat="1" x14ac:dyDescent="0.25">
      <c r="B19" s="99">
        <f t="shared" ref="B19:B23" si="2">B18+1</f>
        <v>15</v>
      </c>
      <c r="C19" s="61" t="s">
        <v>363</v>
      </c>
      <c r="D19" s="101">
        <v>0</v>
      </c>
      <c r="E19" s="4">
        <v>1</v>
      </c>
      <c r="F19" s="103">
        <f t="shared" si="1"/>
        <v>0</v>
      </c>
      <c r="G19" s="103" cm="1">
        <f t="array" ref="G19">(E19*D19*(_xlfn.IFS(H19="anual",(30/12),H19="trienal",(30/36),H19="quinquenal",(30/60),H19="semestral",(30/6),H19="trimestral",(30/3),H19="bimestral",(30/2),H19="mensal",(30))))</f>
        <v>0</v>
      </c>
      <c r="H19" s="4" t="s">
        <v>153</v>
      </c>
      <c r="I19" s="105"/>
      <c r="J19" s="105"/>
    </row>
    <row r="20" spans="2:10" s="97" customFormat="1" x14ac:dyDescent="0.25">
      <c r="B20" s="99">
        <f t="shared" si="2"/>
        <v>16</v>
      </c>
      <c r="C20" s="61" t="s">
        <v>364</v>
      </c>
      <c r="D20" s="101">
        <v>0</v>
      </c>
      <c r="E20" s="4">
        <v>1</v>
      </c>
      <c r="F20" s="103">
        <f t="shared" ref="F20" si="3">G20/30</f>
        <v>0</v>
      </c>
      <c r="G20" s="103" cm="1">
        <f t="array" ref="G20">(E20*D20*(_xlfn.IFS(H20="anual",(30/12),H20="trienal",(30/36),H20="quinquenal",(30/60),H20="semestral",(30/6),H20="trimestral",(30/3),H20="bimestral",(30/2),H20="mensal",(30))))</f>
        <v>0</v>
      </c>
      <c r="H20" s="4" t="s">
        <v>153</v>
      </c>
      <c r="I20" s="105"/>
      <c r="J20" s="105"/>
    </row>
    <row r="21" spans="2:10" s="97" customFormat="1" ht="30" x14ac:dyDescent="0.25">
      <c r="B21" s="99">
        <f t="shared" si="2"/>
        <v>17</v>
      </c>
      <c r="C21" s="61" t="s">
        <v>365</v>
      </c>
      <c r="D21" s="101">
        <v>0</v>
      </c>
      <c r="E21" s="4">
        <v>1</v>
      </c>
      <c r="F21" s="103">
        <f t="shared" ref="F21" si="4">G21/30</f>
        <v>0</v>
      </c>
      <c r="G21" s="103" cm="1">
        <f t="array" ref="G21">(E21*D21*(_xlfn.IFS(H21="anual",(30/12),H21="trienal",(30/36),H21="quinquenal",(30/60),H21="semestral",(30/6),H21="trimestral",(30/3),H21="bimestral",(30/2),H21="mensal",(30))))</f>
        <v>0</v>
      </c>
      <c r="H21" s="4" t="s">
        <v>153</v>
      </c>
      <c r="I21" s="105"/>
      <c r="J21" s="105"/>
    </row>
    <row r="22" spans="2:10" s="97" customFormat="1" x14ac:dyDescent="0.25">
      <c r="B22" s="241">
        <f t="shared" si="2"/>
        <v>18</v>
      </c>
      <c r="C22" s="242" t="s">
        <v>366</v>
      </c>
      <c r="D22" s="243">
        <v>0</v>
      </c>
      <c r="E22" s="23">
        <v>1</v>
      </c>
      <c r="F22" s="103">
        <f t="shared" ref="F22" si="5">G22/30</f>
        <v>0</v>
      </c>
      <c r="G22" s="103" cm="1">
        <f t="array" ref="G22">(E22*D22*(_xlfn.IFS(H22="anual",(30/12),H22="trienal",(30/36),H22="quinquenal",(30/60),H22="semestral",(30/6),H22="trimestral",(30/3),H22="bimestral",(30/2),H22="mensal",(30))))</f>
        <v>0</v>
      </c>
      <c r="H22" s="4" t="s">
        <v>153</v>
      </c>
      <c r="I22" s="105"/>
      <c r="J22" s="105"/>
    </row>
    <row r="23" spans="2:10" s="97" customFormat="1" x14ac:dyDescent="0.25">
      <c r="B23" s="245">
        <f t="shared" si="2"/>
        <v>19</v>
      </c>
      <c r="C23" s="242" t="s">
        <v>367</v>
      </c>
      <c r="D23" s="243">
        <v>0</v>
      </c>
      <c r="E23" s="23">
        <v>1</v>
      </c>
      <c r="F23" s="239">
        <f t="shared" ref="F23" si="6">G23/30</f>
        <v>0</v>
      </c>
      <c r="G23" s="244" cm="1">
        <f t="array" ref="G23">(E23*D23*(_xlfn.IFS(H23="anual",(30/12),H23="trienal",(30/36),H23="quinquenal",(30/60),H23="semestral",(30/6),H23="trimestral",(30/3),H23="bimestral",(30/2),H23="mensal",(30))))</f>
        <v>0</v>
      </c>
      <c r="H23" s="238" t="s">
        <v>153</v>
      </c>
      <c r="I23" s="246"/>
      <c r="J23" s="105"/>
    </row>
    <row r="24" spans="2:10" s="97" customFormat="1" ht="15.75" thickBot="1" x14ac:dyDescent="0.3">
      <c r="B24" s="522" t="s">
        <v>369</v>
      </c>
      <c r="C24" s="522"/>
      <c r="D24" s="522"/>
      <c r="E24" s="509"/>
      <c r="F24" s="247">
        <f>SUM(F18:F23)</f>
        <v>0</v>
      </c>
      <c r="G24" s="511">
        <f>SUM(G18:G23)</f>
        <v>0</v>
      </c>
      <c r="H24" s="523"/>
      <c r="I24" s="105"/>
      <c r="J24" s="105"/>
    </row>
    <row r="25" spans="2:10" ht="16.5" thickBot="1" x14ac:dyDescent="0.3">
      <c r="B25" s="513" t="s">
        <v>139</v>
      </c>
      <c r="C25" s="514"/>
      <c r="D25" s="514"/>
      <c r="E25" s="515"/>
      <c r="F25" s="248">
        <f>SUM(F4:F16,F18:F23)</f>
        <v>0</v>
      </c>
      <c r="G25" s="516">
        <f>SUM(G4:G16,G18:G23)</f>
        <v>0</v>
      </c>
      <c r="H25" s="517"/>
    </row>
    <row r="26" spans="2:10" x14ac:dyDescent="0.25">
      <c r="D26" s="13"/>
    </row>
    <row r="27" spans="2:10" ht="15.75" thickBot="1" x14ac:dyDescent="0.3">
      <c r="G27" s="13"/>
    </row>
    <row r="28" spans="2:10" ht="29.25" thickBot="1" x14ac:dyDescent="0.3">
      <c r="C28" s="253" t="s">
        <v>355</v>
      </c>
      <c r="D28" s="254" t="s">
        <v>356</v>
      </c>
      <c r="E28" s="255" t="s">
        <v>354</v>
      </c>
      <c r="G28" s="13"/>
    </row>
    <row r="29" spans="2:10" ht="15.75" thickBot="1" x14ac:dyDescent="0.3">
      <c r="C29" s="256" t="s">
        <v>353</v>
      </c>
      <c r="D29" s="257">
        <v>4</v>
      </c>
      <c r="E29" s="256">
        <f>(F17/8)</f>
        <v>0</v>
      </c>
      <c r="G29" s="13"/>
      <c r="I29" s="13"/>
      <c r="J29" s="13"/>
    </row>
    <row r="30" spans="2:10" ht="15.75" thickBot="1" x14ac:dyDescent="0.3">
      <c r="C30" s="256" t="s">
        <v>352</v>
      </c>
      <c r="D30" s="257">
        <v>4</v>
      </c>
      <c r="E30" s="256">
        <f>F24/D30+E29</f>
        <v>0</v>
      </c>
      <c r="I30" s="13"/>
      <c r="J30" s="13"/>
    </row>
    <row r="31" spans="2:10" x14ac:dyDescent="0.25">
      <c r="I31" s="13"/>
    </row>
    <row r="32" spans="2:10" x14ac:dyDescent="0.25">
      <c r="I32" s="13"/>
    </row>
  </sheetData>
  <mergeCells count="7">
    <mergeCell ref="B2:H2"/>
    <mergeCell ref="B25:E25"/>
    <mergeCell ref="G25:H25"/>
    <mergeCell ref="B17:E17"/>
    <mergeCell ref="G17:H17"/>
    <mergeCell ref="B24:E24"/>
    <mergeCell ref="G24:H24"/>
  </mergeCells>
  <pageMargins left="0.51181102362204722" right="0.51181102362204722" top="0.78740157480314965" bottom="0.78740157480314965" header="0.31496062992125984" footer="0.31496062992125984"/>
  <pageSetup paperSize="9" scale="8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902C87ABA7B404699764E4CCFD4C228" ma:contentTypeVersion="17" ma:contentTypeDescription="Crie um novo documento." ma:contentTypeScope="" ma:versionID="ba18071953ae0d1a5fa5430b4525b628">
  <xsd:schema xmlns:xsd="http://www.w3.org/2001/XMLSchema" xmlns:xs="http://www.w3.org/2001/XMLSchema" xmlns:p="http://schemas.microsoft.com/office/2006/metadata/properties" xmlns:ns2="cdab2a08-b2e6-490e-8e5d-9342b02c169a" xmlns:ns3="6a3748a4-c7ab-41a9-94b4-95253c69f702" targetNamespace="http://schemas.microsoft.com/office/2006/metadata/properties" ma:root="true" ma:fieldsID="f0a0a19dacb9a6e52ae1ecf9f7865c6e" ns2:_="" ns3:_="">
    <xsd:import namespace="cdab2a08-b2e6-490e-8e5d-9342b02c169a"/>
    <xsd:import namespace="6a3748a4-c7ab-41a9-94b4-95253c69f7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b2a08-b2e6-490e-8e5d-9342b02c169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37aa9fa7-2fb1-45dc-81c3-bc587b6d637d}" ma:internalName="TaxCatchAll" ma:showField="CatchAllData" ma:web="cdab2a08-b2e6-490e-8e5d-9342b02c1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a3748a4-c7ab-41a9-94b4-95253c69f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5b04f76a-4fbc-4eb2-bd0d-b1e84d0d60c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3748a4-c7ab-41a9-94b4-95253c69f702">
      <Terms xmlns="http://schemas.microsoft.com/office/infopath/2007/PartnerControls"/>
    </lcf76f155ced4ddcb4097134ff3c332f>
    <TaxCatchAll xmlns="cdab2a08-b2e6-490e-8e5d-9342b02c169a" xsi:nil="true"/>
    <SharedWithUsers xmlns="cdab2a08-b2e6-490e-8e5d-9342b02c169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DD6EA3-478A-4B93-89E9-1754DFD54A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ab2a08-b2e6-490e-8e5d-9342b02c169a"/>
    <ds:schemaRef ds:uri="6a3748a4-c7ab-41a9-94b4-95253c69f7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3E2228-604D-446D-AF5E-9B1C0F01C527}">
  <ds:schemaRefs>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f67f1942-bcb2-4304-9621-f2bdfbc5eedc"/>
    <ds:schemaRef ds:uri="http://purl.org/dc/dcmitype/"/>
    <ds:schemaRef ds:uri="6a3748a4-c7ab-41a9-94b4-95253c69f702"/>
    <ds:schemaRef ds:uri="cdab2a08-b2e6-490e-8e5d-9342b02c169a"/>
  </ds:schemaRefs>
</ds:datastoreItem>
</file>

<file path=customXml/itemProps3.xml><?xml version="1.0" encoding="utf-8"?>
<ds:datastoreItem xmlns:ds="http://schemas.openxmlformats.org/officeDocument/2006/customXml" ds:itemID="{FBB7763F-4F3E-40ED-8639-99D224DE47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RESUMO</vt:lpstr>
      <vt:lpstr>CUSTOS DE MÃO DE OBRA</vt:lpstr>
      <vt:lpstr>CUSTOS DE MÃO DE OBRA (COND.)</vt:lpstr>
      <vt:lpstr>NOTAS EXPLICATIVAS</vt:lpstr>
      <vt:lpstr>UNIFORMES-EPI's</vt:lpstr>
      <vt:lpstr>MATERIAIS-EQUIPAMENTOS 2</vt:lpstr>
      <vt:lpstr>'NOTAS EXPLICATIVAS'!Area_de_impressao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 NS Paim (NAV BRASIL)</dc:creator>
  <cp:keywords/>
  <dc:description/>
  <cp:lastModifiedBy>Maria Isabel Gonçalves Pereira de Almeida</cp:lastModifiedBy>
  <cp:revision/>
  <cp:lastPrinted>2026-03-25T11:23:53Z</cp:lastPrinted>
  <dcterms:created xsi:type="dcterms:W3CDTF">2023-02-28T12:26:06Z</dcterms:created>
  <dcterms:modified xsi:type="dcterms:W3CDTF">2026-07-06T12:33:36Z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0x0101001902C87ABA7B404699764E4CCFD4C228</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SharedWithUsers">
    <vt:lpwstr/>
  </property>
</Properties>
</file>